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A15" i="28" l="1"/>
  <c r="A12" i="28"/>
  <c r="A9"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D76" i="28" l="1"/>
  <c r="D81" i="28"/>
  <c r="G71" i="28"/>
  <c r="E70" i="28"/>
  <c r="F49" i="28"/>
  <c r="E69" i="28"/>
  <c r="I47" i="28"/>
  <c r="H57" i="28"/>
  <c r="H63" i="28"/>
  <c r="H80" i="28"/>
  <c r="F82" i="28"/>
  <c r="H73" i="28"/>
  <c r="H71" i="28" s="1"/>
  <c r="F71" i="28"/>
  <c r="C76" i="28"/>
  <c r="C81" i="28"/>
  <c r="D85" i="28"/>
  <c r="E85" i="28" s="1"/>
  <c r="H91" i="28"/>
  <c r="I79" i="28"/>
  <c r="B84" i="28"/>
  <c r="B89" i="28" s="1"/>
  <c r="I73" i="28" l="1"/>
  <c r="I82" i="28" s="1"/>
  <c r="I80" i="28"/>
  <c r="I57" i="28"/>
  <c r="I63" i="28"/>
  <c r="J47" i="28"/>
  <c r="E65" i="28"/>
  <c r="E72" i="28" s="1"/>
  <c r="E74" i="28" s="1"/>
  <c r="F70" i="28"/>
  <c r="F69" i="28"/>
  <c r="G49" i="28"/>
  <c r="J79" i="28"/>
  <c r="I91" i="28"/>
  <c r="D77" i="28"/>
  <c r="D78" i="28" s="1"/>
  <c r="B94" i="28"/>
  <c r="B90" i="28"/>
  <c r="B95" i="28" s="1"/>
  <c r="B92" i="28"/>
  <c r="F85" i="28"/>
  <c r="C77" i="28"/>
  <c r="H82" i="28"/>
  <c r="J73" i="28" l="1"/>
  <c r="I71" i="28"/>
  <c r="C84" i="28"/>
  <c r="C89" i="28" s="1"/>
  <c r="C78" i="28"/>
  <c r="E76" i="28"/>
  <c r="E81" i="28"/>
  <c r="J91" i="28"/>
  <c r="K79" i="28"/>
  <c r="F65" i="28"/>
  <c r="F72" i="28" s="1"/>
  <c r="F74" i="28" s="1"/>
  <c r="J80" i="28"/>
  <c r="J57" i="28"/>
  <c r="K47" i="28"/>
  <c r="J63" i="28"/>
  <c r="G69" i="28"/>
  <c r="H49" i="28"/>
  <c r="G70" i="28"/>
  <c r="B93" i="28"/>
  <c r="B96" i="28" s="1"/>
  <c r="A5" i="22"/>
  <c r="A5" i="5"/>
  <c r="A5" i="16"/>
  <c r="A5" i="10"/>
  <c r="A4" i="17"/>
  <c r="A5" i="6"/>
  <c r="A5" i="14"/>
  <c r="A6" i="13"/>
  <c r="D84" i="28" l="1"/>
  <c r="D89" i="28" s="1"/>
  <c r="D92" i="28" s="1"/>
  <c r="L73" i="28"/>
  <c r="L82" i="28" s="1"/>
  <c r="J71" i="28"/>
  <c r="J82" i="28"/>
  <c r="K73" i="28"/>
  <c r="K71" i="28" s="1"/>
  <c r="E77" i="28"/>
  <c r="E78" i="28" s="1"/>
  <c r="H69" i="28"/>
  <c r="H70" i="28"/>
  <c r="I49" i="28"/>
  <c r="K82" i="28"/>
  <c r="G65" i="28"/>
  <c r="G72" i="28" s="1"/>
  <c r="G74" i="28" s="1"/>
  <c r="G85" i="28"/>
  <c r="F81" i="28"/>
  <c r="F76" i="28"/>
  <c r="K63" i="28"/>
  <c r="K80" i="28"/>
  <c r="K57" i="28"/>
  <c r="L47" i="28"/>
  <c r="K91" i="28"/>
  <c r="L79" i="28"/>
  <c r="C92" i="28"/>
  <c r="D90" i="28"/>
  <c r="C90" i="28"/>
  <c r="C95" i="28" s="1"/>
  <c r="D94" i="28"/>
  <c r="C94" i="28"/>
  <c r="B22" i="22"/>
  <c r="L71" i="28" l="1"/>
  <c r="M73" i="28"/>
  <c r="M71" i="28" s="1"/>
  <c r="D95" i="28"/>
  <c r="F77" i="28"/>
  <c r="F78" i="28" s="1"/>
  <c r="G81" i="28"/>
  <c r="G76" i="28"/>
  <c r="C93" i="28"/>
  <c r="C96" i="28" s="1"/>
  <c r="D93" i="28"/>
  <c r="H65" i="28"/>
  <c r="H72" i="28" s="1"/>
  <c r="H74" i="28" s="1"/>
  <c r="E84" i="28"/>
  <c r="E89" i="28" s="1"/>
  <c r="M79" i="28"/>
  <c r="L91" i="28"/>
  <c r="H85" i="28"/>
  <c r="L80" i="28"/>
  <c r="M47" i="28"/>
  <c r="L63" i="28"/>
  <c r="L57" i="28"/>
  <c r="I70" i="28"/>
  <c r="J49" i="28"/>
  <c r="I69" i="28"/>
  <c r="A4" i="12"/>
  <c r="A5" i="28" s="1"/>
  <c r="I85" i="28" l="1"/>
  <c r="N73" i="28"/>
  <c r="N82" i="28" s="1"/>
  <c r="M82" i="28"/>
  <c r="E92" i="28"/>
  <c r="E90" i="28"/>
  <c r="E95" i="28" s="1"/>
  <c r="E94" i="28"/>
  <c r="M80" i="28"/>
  <c r="N47" i="28"/>
  <c r="M57" i="28"/>
  <c r="M63" i="28"/>
  <c r="G77" i="28"/>
  <c r="K49" i="28"/>
  <c r="J70" i="28"/>
  <c r="J69" i="28"/>
  <c r="J65" i="28" s="1"/>
  <c r="J72" i="28" s="1"/>
  <c r="J74" i="28" s="1"/>
  <c r="M91" i="28"/>
  <c r="N79" i="28"/>
  <c r="F84" i="28"/>
  <c r="F89" i="28" s="1"/>
  <c r="F92" i="28" s="1"/>
  <c r="D96" i="28"/>
  <c r="H76" i="28"/>
  <c r="H81" i="28"/>
  <c r="I65" i="28"/>
  <c r="I72" i="28" s="1"/>
  <c r="I74"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N71" i="28" l="1"/>
  <c r="O73" i="28"/>
  <c r="O71" i="28" s="1"/>
  <c r="I76" i="28"/>
  <c r="I81" i="28"/>
  <c r="K69" i="28"/>
  <c r="L49" i="28"/>
  <c r="K70" i="28"/>
  <c r="F90" i="28"/>
  <c r="F95" i="28" s="1"/>
  <c r="G84" i="28"/>
  <c r="G89" i="28" s="1"/>
  <c r="G92" i="28" s="1"/>
  <c r="N57" i="28"/>
  <c r="O47" i="28"/>
  <c r="N80" i="28"/>
  <c r="N63" i="28"/>
  <c r="G94" i="28"/>
  <c r="H77" i="28"/>
  <c r="H78" i="28" s="1"/>
  <c r="N91" i="28"/>
  <c r="O79" i="28"/>
  <c r="J81" i="28"/>
  <c r="J76" i="28"/>
  <c r="G78" i="28"/>
  <c r="F94" i="28"/>
  <c r="J85" i="28"/>
  <c r="E93" i="28"/>
  <c r="E96" i="28" s="1"/>
  <c r="F93" i="28"/>
  <c r="G93" i="28"/>
  <c r="G96"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90" i="28" l="1"/>
  <c r="G95" i="28" s="1"/>
  <c r="P73" i="28"/>
  <c r="P71" i="28" s="1"/>
  <c r="O82" i="28"/>
  <c r="J77" i="28"/>
  <c r="J78" i="28" s="1"/>
  <c r="O80" i="28"/>
  <c r="O63" i="28"/>
  <c r="O57" i="28"/>
  <c r="P47" i="28"/>
  <c r="I77" i="28"/>
  <c r="K85" i="28"/>
  <c r="O91" i="28"/>
  <c r="P79" i="28"/>
  <c r="L69" i="28"/>
  <c r="L70" i="28"/>
  <c r="M49" i="28"/>
  <c r="F96" i="28"/>
  <c r="H84" i="28"/>
  <c r="H89" i="28" s="1"/>
  <c r="K65" i="28"/>
  <c r="K72" i="28" s="1"/>
  <c r="K74" i="28" s="1"/>
  <c r="P82" i="28" l="1"/>
  <c r="Q73" i="28"/>
  <c r="Q71" i="28" s="1"/>
  <c r="I84" i="28"/>
  <c r="I89" i="28" s="1"/>
  <c r="I92" i="28" s="1"/>
  <c r="L85" i="28"/>
  <c r="H92" i="28"/>
  <c r="H94" i="28"/>
  <c r="L65" i="28"/>
  <c r="L72" i="28" s="1"/>
  <c r="L74" i="28" s="1"/>
  <c r="M70" i="28"/>
  <c r="M69" i="28"/>
  <c r="N49" i="28"/>
  <c r="Q79" i="28"/>
  <c r="P91" i="28"/>
  <c r="H90" i="28"/>
  <c r="H95" i="28" s="1"/>
  <c r="K81" i="28"/>
  <c r="K76" i="28"/>
  <c r="I78" i="28"/>
  <c r="R73" i="28"/>
  <c r="P63" i="28"/>
  <c r="Q47" i="28"/>
  <c r="P80" i="28"/>
  <c r="P57" i="28"/>
  <c r="Q82" i="28" l="1"/>
  <c r="J84" i="28"/>
  <c r="J89" i="28" s="1"/>
  <c r="J90" i="28" s="1"/>
  <c r="I94" i="28"/>
  <c r="I90" i="28"/>
  <c r="I95" i="28" s="1"/>
  <c r="M85" i="28"/>
  <c r="Q80" i="28"/>
  <c r="R47" i="28"/>
  <c r="Q63" i="28"/>
  <c r="Q57" i="28"/>
  <c r="I93" i="28"/>
  <c r="H93" i="28"/>
  <c r="H96" i="28" s="1"/>
  <c r="J92" i="28"/>
  <c r="J93" i="28" s="1"/>
  <c r="J96" i="28" s="1"/>
  <c r="J94" i="28"/>
  <c r="R79" i="28"/>
  <c r="Q91" i="28"/>
  <c r="L81" i="28"/>
  <c r="L76" i="28"/>
  <c r="K77" i="28"/>
  <c r="K84" i="28" s="1"/>
  <c r="K89" i="28" s="1"/>
  <c r="O49" i="28"/>
  <c r="N70" i="28"/>
  <c r="N69" i="28"/>
  <c r="R82" i="28"/>
  <c r="S73" i="28"/>
  <c r="R71" i="28"/>
  <c r="M65" i="28"/>
  <c r="M72" i="28" s="1"/>
  <c r="M74" i="28" s="1"/>
  <c r="N85" i="28" l="1"/>
  <c r="J95" i="28"/>
  <c r="M76" i="28"/>
  <c r="M81" i="28"/>
  <c r="R57" i="28"/>
  <c r="S47" i="28"/>
  <c r="R80" i="28"/>
  <c r="R63" i="28"/>
  <c r="R91" i="28"/>
  <c r="S79" i="28"/>
  <c r="S82" i="28"/>
  <c r="T73" i="28"/>
  <c r="S71" i="28"/>
  <c r="O69" i="28"/>
  <c r="O65" i="28" s="1"/>
  <c r="O72" i="28" s="1"/>
  <c r="O74" i="28" s="1"/>
  <c r="P49" i="28"/>
  <c r="O70" i="28"/>
  <c r="L77" i="28"/>
  <c r="L84" i="28" s="1"/>
  <c r="L89" i="28" s="1"/>
  <c r="K92" i="28"/>
  <c r="K94" i="28"/>
  <c r="K90" i="28"/>
  <c r="K95" i="28" s="1"/>
  <c r="N65" i="28"/>
  <c r="N72" i="28" s="1"/>
  <c r="N74" i="28" s="1"/>
  <c r="K78" i="28"/>
  <c r="I96" i="28"/>
  <c r="L78" i="28" l="1"/>
  <c r="K93" i="28"/>
  <c r="K96" i="28" s="1"/>
  <c r="P70" i="28"/>
  <c r="Q49" i="28"/>
  <c r="P69" i="28"/>
  <c r="P65" i="28" s="1"/>
  <c r="P72" i="28" s="1"/>
  <c r="P74" i="28" s="1"/>
  <c r="L92" i="28"/>
  <c r="L93" i="28" s="1"/>
  <c r="L96" i="28" s="1"/>
  <c r="L94" i="28"/>
  <c r="L90" i="28"/>
  <c r="L95" i="28" s="1"/>
  <c r="N81" i="28"/>
  <c r="N76" i="28"/>
  <c r="O76" i="28"/>
  <c r="O81" i="28"/>
  <c r="S91" i="28"/>
  <c r="T79" i="28"/>
  <c r="S63" i="28"/>
  <c r="T47" i="28"/>
  <c r="S80" i="28"/>
  <c r="S57" i="28"/>
  <c r="M77" i="28"/>
  <c r="M84" i="28" s="1"/>
  <c r="M89" i="28" s="1"/>
  <c r="O85" i="28"/>
  <c r="T82" i="28"/>
  <c r="T71" i="28"/>
  <c r="U73" i="28"/>
  <c r="M92" i="28" l="1"/>
  <c r="M93" i="28" s="1"/>
  <c r="M94" i="28"/>
  <c r="M90" i="28"/>
  <c r="M95" i="28" s="1"/>
  <c r="O77" i="28"/>
  <c r="O78" i="28" s="1"/>
  <c r="T91" i="28"/>
  <c r="U79" i="28"/>
  <c r="N77" i="28"/>
  <c r="N84" i="28" s="1"/>
  <c r="N89" i="28" s="1"/>
  <c r="U82" i="28"/>
  <c r="U71" i="28"/>
  <c r="V73" i="28"/>
  <c r="P81" i="28"/>
  <c r="P76" i="28"/>
  <c r="M78" i="28"/>
  <c r="T80" i="28"/>
  <c r="T57" i="28"/>
  <c r="T63" i="28"/>
  <c r="U47" i="28"/>
  <c r="Q70" i="28"/>
  <c r="Q69" i="28"/>
  <c r="Q65" i="28" s="1"/>
  <c r="Q72" i="28" s="1"/>
  <c r="Q74" i="28" s="1"/>
  <c r="R49" i="28"/>
  <c r="P85" i="28"/>
  <c r="N92" i="28" l="1"/>
  <c r="N93" i="28" s="1"/>
  <c r="N96" i="28" s="1"/>
  <c r="N94" i="28"/>
  <c r="N90" i="28"/>
  <c r="N95" i="28" s="1"/>
  <c r="R69" i="28"/>
  <c r="S49" i="28"/>
  <c r="R70" i="28"/>
  <c r="U80" i="28"/>
  <c r="U63" i="28"/>
  <c r="U57" i="28"/>
  <c r="V47" i="28"/>
  <c r="V82" i="28"/>
  <c r="V71" i="28"/>
  <c r="W73" i="28"/>
  <c r="Q81" i="28"/>
  <c r="Q76" i="28"/>
  <c r="P77" i="28"/>
  <c r="U91" i="28"/>
  <c r="V79" i="28"/>
  <c r="Q85" i="28"/>
  <c r="N78" i="28"/>
  <c r="O84" i="28"/>
  <c r="O89" i="28" s="1"/>
  <c r="F30" i="28"/>
  <c r="F31" i="28" s="1"/>
  <c r="M96" i="28"/>
  <c r="R85" i="28" l="1"/>
  <c r="O92" i="28"/>
  <c r="O93" i="28" s="1"/>
  <c r="O96" i="28" s="1"/>
  <c r="O94" i="28"/>
  <c r="O90" i="28"/>
  <c r="O95" i="28" s="1"/>
  <c r="W79" i="28"/>
  <c r="V91" i="28"/>
  <c r="Q77" i="28"/>
  <c r="V57" i="28"/>
  <c r="W47" i="28"/>
  <c r="V80" i="28"/>
  <c r="V63" i="28"/>
  <c r="P84" i="28"/>
  <c r="P89" i="28" s="1"/>
  <c r="R65" i="28"/>
  <c r="R72" i="28" s="1"/>
  <c r="R74" i="28" s="1"/>
  <c r="P78" i="28"/>
  <c r="W82" i="28"/>
  <c r="X73" i="28"/>
  <c r="W71" i="28"/>
  <c r="S69" i="28"/>
  <c r="S65" i="28" s="1"/>
  <c r="S72" i="28" s="1"/>
  <c r="S74" i="28" s="1"/>
  <c r="T49" i="28"/>
  <c r="S70" i="28"/>
  <c r="Q84" i="28" l="1"/>
  <c r="Q89" i="28" s="1"/>
  <c r="Q78" i="28"/>
  <c r="T70" i="28"/>
  <c r="U49" i="28"/>
  <c r="T69" i="28"/>
  <c r="T65" i="28" s="1"/>
  <c r="T72" i="28" s="1"/>
  <c r="T74" i="28" s="1"/>
  <c r="Q92" i="28"/>
  <c r="Q90" i="28"/>
  <c r="Q94" i="28"/>
  <c r="W91" i="28"/>
  <c r="X79" i="28"/>
  <c r="S81" i="28"/>
  <c r="S76" i="28"/>
  <c r="R81" i="28"/>
  <c r="R76" i="28"/>
  <c r="W63" i="28"/>
  <c r="X47" i="28"/>
  <c r="W80" i="28"/>
  <c r="W57" i="28"/>
  <c r="S85" i="28"/>
  <c r="X82" i="28"/>
  <c r="Y73" i="28"/>
  <c r="X71" i="28"/>
  <c r="P92" i="28"/>
  <c r="P93" i="28" s="1"/>
  <c r="P96" i="28" s="1"/>
  <c r="P90" i="28"/>
  <c r="P95" i="28" s="1"/>
  <c r="P94" i="28"/>
  <c r="U70" i="28" l="1"/>
  <c r="V49" i="28"/>
  <c r="U69" i="28"/>
  <c r="U65" i="28" s="1"/>
  <c r="U72" i="28" s="1"/>
  <c r="U74" i="28" s="1"/>
  <c r="R77" i="28"/>
  <c r="R84" i="28" s="1"/>
  <c r="R89" i="28" s="1"/>
  <c r="X91" i="28"/>
  <c r="Y79" i="28"/>
  <c r="Q93" i="28"/>
  <c r="Q96" i="28" s="1"/>
  <c r="Y82" i="28"/>
  <c r="Y71" i="28"/>
  <c r="Z73" i="28"/>
  <c r="T81" i="28"/>
  <c r="T76" i="28"/>
  <c r="Y47" i="28"/>
  <c r="X57" i="28"/>
  <c r="X80" i="28"/>
  <c r="X63" i="28"/>
  <c r="S77" i="28"/>
  <c r="Q95" i="28"/>
  <c r="T85" i="28"/>
  <c r="S84" i="28" l="1"/>
  <c r="S89" i="28" s="1"/>
  <c r="S92" i="28" s="1"/>
  <c r="S94" i="28"/>
  <c r="S90" i="28"/>
  <c r="Y80" i="28"/>
  <c r="Y57" i="28"/>
  <c r="Y63" i="28"/>
  <c r="Z47" i="28"/>
  <c r="Z82" i="28"/>
  <c r="AA73" i="28"/>
  <c r="Z71" i="28"/>
  <c r="Z79" i="28"/>
  <c r="Y91" i="28"/>
  <c r="T77" i="28"/>
  <c r="T84" i="28" s="1"/>
  <c r="V70" i="28"/>
  <c r="V69" i="28"/>
  <c r="V65" i="28" s="1"/>
  <c r="V72" i="28" s="1"/>
  <c r="V74" i="28" s="1"/>
  <c r="W49" i="28"/>
  <c r="R92" i="28"/>
  <c r="R93" i="28" s="1"/>
  <c r="R96" i="28" s="1"/>
  <c r="R94" i="28"/>
  <c r="R90" i="28"/>
  <c r="R95" i="28" s="1"/>
  <c r="S78" i="28"/>
  <c r="U76" i="28"/>
  <c r="U81" i="28"/>
  <c r="T89" i="28"/>
  <c r="R78" i="28"/>
  <c r="U85" i="28"/>
  <c r="T92" i="28" l="1"/>
  <c r="T93" i="28" s="1"/>
  <c r="T90" i="28"/>
  <c r="T95" i="28" s="1"/>
  <c r="T94" i="28"/>
  <c r="V81" i="28"/>
  <c r="V76" i="28"/>
  <c r="V85" i="28"/>
  <c r="Z91" i="28"/>
  <c r="AA79" i="28"/>
  <c r="Z80" i="28"/>
  <c r="Z57" i="28"/>
  <c r="AA47" i="28"/>
  <c r="Z63" i="28"/>
  <c r="S95" i="28"/>
  <c r="U77" i="28"/>
  <c r="U84" i="28" s="1"/>
  <c r="U89" i="28" s="1"/>
  <c r="U78" i="28"/>
  <c r="W69" i="28"/>
  <c r="X49" i="28"/>
  <c r="W70" i="28"/>
  <c r="W85" i="28" s="1"/>
  <c r="T78" i="28"/>
  <c r="AA82" i="28"/>
  <c r="AA71" i="28"/>
  <c r="AB73" i="28"/>
  <c r="S93" i="28"/>
  <c r="S96" i="28" s="1"/>
  <c r="U92" i="28" l="1"/>
  <c r="U93" i="28" s="1"/>
  <c r="U96" i="28" s="1"/>
  <c r="U94" i="28"/>
  <c r="U90" i="28"/>
  <c r="U95" i="28" s="1"/>
  <c r="AA63" i="28"/>
  <c r="AA80" i="28"/>
  <c r="AB47" i="28"/>
  <c r="AA57" i="28"/>
  <c r="AB82" i="28"/>
  <c r="AC73" i="28"/>
  <c r="AB71" i="28"/>
  <c r="X69" i="28"/>
  <c r="X70" i="28"/>
  <c r="X85" i="28" s="1"/>
  <c r="Y49" i="28"/>
  <c r="W65" i="28"/>
  <c r="W72" i="28" s="1"/>
  <c r="W74" i="28" s="1"/>
  <c r="AA91" i="28"/>
  <c r="AB79" i="28"/>
  <c r="V77" i="28"/>
  <c r="V84" i="28" s="1"/>
  <c r="V89" i="28" s="1"/>
  <c r="V78" i="28"/>
  <c r="T96" i="28"/>
  <c r="V92" i="28" l="1"/>
  <c r="V93" i="28" s="1"/>
  <c r="V96" i="28" s="1"/>
  <c r="V90" i="28"/>
  <c r="V95" i="28" s="1"/>
  <c r="V94" i="28"/>
  <c r="AB91" i="28"/>
  <c r="AC79" i="28"/>
  <c r="X65" i="28"/>
  <c r="X72" i="28" s="1"/>
  <c r="X74" i="28" s="1"/>
  <c r="W81" i="28"/>
  <c r="W76" i="28"/>
  <c r="Y70" i="28"/>
  <c r="Z49" i="28"/>
  <c r="Y69" i="28"/>
  <c r="Y65" i="28" s="1"/>
  <c r="Y72" i="28" s="1"/>
  <c r="Y74" i="28" s="1"/>
  <c r="AC82" i="28"/>
  <c r="AC71" i="28"/>
  <c r="AD73" i="28"/>
  <c r="AB80" i="28"/>
  <c r="AC47" i="28"/>
  <c r="AB63" i="28"/>
  <c r="AB57" i="28"/>
  <c r="AA49" i="28" l="1"/>
  <c r="Z70" i="28"/>
  <c r="Z69" i="28"/>
  <c r="Z65" i="28" s="1"/>
  <c r="Z72" i="28" s="1"/>
  <c r="Z74" i="28" s="1"/>
  <c r="X76" i="28"/>
  <c r="X81" i="28"/>
  <c r="AC80" i="28"/>
  <c r="AD47" i="28"/>
  <c r="AC57" i="28"/>
  <c r="AC63" i="28"/>
  <c r="W77" i="28"/>
  <c r="W84" i="28" s="1"/>
  <c r="W89" i="28" s="1"/>
  <c r="Y76" i="28"/>
  <c r="Y81" i="28"/>
  <c r="AD82" i="28"/>
  <c r="AD71" i="28"/>
  <c r="AE73" i="28"/>
  <c r="Y85" i="28"/>
  <c r="AC91" i="28"/>
  <c r="AD79" i="28"/>
  <c r="W92" i="28" l="1"/>
  <c r="W93" i="28" s="1"/>
  <c r="W96" i="28" s="1"/>
  <c r="W94" i="28"/>
  <c r="W90" i="28"/>
  <c r="W95" i="28" s="1"/>
  <c r="AD91" i="28"/>
  <c r="AE79" i="28"/>
  <c r="Y77" i="28"/>
  <c r="X77" i="28"/>
  <c r="X84" i="28" s="1"/>
  <c r="W78" i="28"/>
  <c r="Z85" i="28"/>
  <c r="AD57" i="28"/>
  <c r="AE47" i="28"/>
  <c r="AD63" i="28"/>
  <c r="AD80" i="28"/>
  <c r="Z81" i="28"/>
  <c r="Z76" i="28"/>
  <c r="AE82" i="28"/>
  <c r="AE71" i="28"/>
  <c r="AF73" i="28"/>
  <c r="X89" i="28"/>
  <c r="AA69" i="28"/>
  <c r="AA65" i="28" s="1"/>
  <c r="AA72" i="28" s="1"/>
  <c r="AA74" i="28" s="1"/>
  <c r="AB49" i="28"/>
  <c r="AA70" i="28"/>
  <c r="X78" i="28" l="1"/>
  <c r="Y84" i="28"/>
  <c r="Y89" i="28" s="1"/>
  <c r="Y94" i="28" s="1"/>
  <c r="Y90" i="28"/>
  <c r="AB69" i="28"/>
  <c r="AB65" i="28" s="1"/>
  <c r="AB72" i="28" s="1"/>
  <c r="AB74" i="28" s="1"/>
  <c r="AB70" i="28"/>
  <c r="AC49" i="28"/>
  <c r="AF82" i="28"/>
  <c r="AG73" i="28"/>
  <c r="AF71" i="28"/>
  <c r="AA81" i="28"/>
  <c r="AA76" i="28"/>
  <c r="X92" i="28"/>
  <c r="X93" i="28" s="1"/>
  <c r="X96" i="28" s="1"/>
  <c r="X90" i="28"/>
  <c r="X95" i="28" s="1"/>
  <c r="X94" i="28"/>
  <c r="Y78" i="28"/>
  <c r="AA85" i="28"/>
  <c r="Z77" i="28"/>
  <c r="Z78" i="28"/>
  <c r="AE80" i="28"/>
  <c r="AE63" i="28"/>
  <c r="AE57" i="28"/>
  <c r="AF47" i="28"/>
  <c r="AE91" i="28"/>
  <c r="AF79" i="28"/>
  <c r="Z84" i="28" l="1"/>
  <c r="Z89" i="28" s="1"/>
  <c r="Z92" i="28" s="1"/>
  <c r="Y92" i="28"/>
  <c r="Y93" i="28" s="1"/>
  <c r="Y96" i="28" s="1"/>
  <c r="Z90" i="28"/>
  <c r="Z95" i="28" s="1"/>
  <c r="AC70" i="28"/>
  <c r="AC69" i="28"/>
  <c r="AD49" i="28"/>
  <c r="Y95" i="28"/>
  <c r="AA77" i="28"/>
  <c r="AA84" i="28" s="1"/>
  <c r="AA89" i="28" s="1"/>
  <c r="AG82" i="28"/>
  <c r="AH73" i="28"/>
  <c r="AG71" i="28"/>
  <c r="AB81" i="28"/>
  <c r="AB76" i="28"/>
  <c r="AF63" i="28"/>
  <c r="AF80" i="28"/>
  <c r="AF57" i="28"/>
  <c r="AG47" i="28"/>
  <c r="AG79" i="28"/>
  <c r="AF91" i="28"/>
  <c r="AB85" i="28"/>
  <c r="AA78" i="28" l="1"/>
  <c r="Z94" i="28"/>
  <c r="AC85" i="28"/>
  <c r="Z93" i="28"/>
  <c r="AH79" i="28"/>
  <c r="AG91" i="28"/>
  <c r="AA92" i="28"/>
  <c r="AA93" i="28" s="1"/>
  <c r="AA90" i="28"/>
  <c r="AA95" i="28" s="1"/>
  <c r="AA94" i="28"/>
  <c r="AH82" i="28"/>
  <c r="AH71" i="28"/>
  <c r="AI73" i="28"/>
  <c r="AG80" i="28"/>
  <c r="AH47" i="28"/>
  <c r="AG63" i="28"/>
  <c r="AG57" i="28"/>
  <c r="AB77" i="28"/>
  <c r="AB84" i="28" s="1"/>
  <c r="AB89" i="28" s="1"/>
  <c r="AE49" i="28"/>
  <c r="AD70" i="28"/>
  <c r="AD69" i="28"/>
  <c r="AD65" i="28" s="1"/>
  <c r="AD72" i="28" s="1"/>
  <c r="AD74" i="28" s="1"/>
  <c r="AC65" i="28"/>
  <c r="AC72" i="28" s="1"/>
  <c r="AC74" i="28" s="1"/>
  <c r="Z96" i="28"/>
  <c r="AA96" i="28" l="1"/>
  <c r="AB92" i="28"/>
  <c r="AB93" i="28" s="1"/>
  <c r="AB96" i="28" s="1"/>
  <c r="AB94" i="28"/>
  <c r="AB90" i="28"/>
  <c r="AB95" i="28" s="1"/>
  <c r="AD81" i="28"/>
  <c r="AD76" i="28"/>
  <c r="AD85" i="28"/>
  <c r="AI82" i="28"/>
  <c r="AJ73" i="28"/>
  <c r="AI71" i="28"/>
  <c r="AC76" i="28"/>
  <c r="AC81" i="28"/>
  <c r="AE69" i="28"/>
  <c r="AF49" i="28"/>
  <c r="AE70" i="28"/>
  <c r="AB78" i="28"/>
  <c r="AH57" i="28"/>
  <c r="AI47" i="28"/>
  <c r="AH80" i="28"/>
  <c r="AH63" i="28"/>
  <c r="AH91" i="28"/>
  <c r="AI79" i="28"/>
  <c r="AE85" i="28" l="1"/>
  <c r="AC77" i="28"/>
  <c r="AC84" i="28" s="1"/>
  <c r="AC89" i="28" s="1"/>
  <c r="AE65" i="28"/>
  <c r="AE72" i="28" s="1"/>
  <c r="AE74" i="28" s="1"/>
  <c r="AJ82" i="28"/>
  <c r="AJ71" i="28"/>
  <c r="AK73" i="28"/>
  <c r="AI91" i="28"/>
  <c r="AJ79" i="28"/>
  <c r="AI63" i="28"/>
  <c r="AI80" i="28"/>
  <c r="AJ47" i="28"/>
  <c r="AI57" i="28"/>
  <c r="AF70" i="28"/>
  <c r="AG49" i="28"/>
  <c r="AF69" i="28"/>
  <c r="AD77" i="28"/>
  <c r="AD78" i="28"/>
  <c r="AF85" i="28" l="1"/>
  <c r="AC92" i="28"/>
  <c r="AC93" i="28" s="1"/>
  <c r="AC96" i="28" s="1"/>
  <c r="AC90" i="28"/>
  <c r="AC95" i="28" s="1"/>
  <c r="AC94" i="28"/>
  <c r="AG70" i="28"/>
  <c r="AG85" i="28" s="1"/>
  <c r="AG69" i="28"/>
  <c r="AH49" i="28"/>
  <c r="AE76" i="28"/>
  <c r="AE81" i="28"/>
  <c r="AK82" i="28"/>
  <c r="AL73" i="28"/>
  <c r="AK71" i="28"/>
  <c r="AD84" i="28"/>
  <c r="AD89" i="28" s="1"/>
  <c r="AJ91" i="28"/>
  <c r="AK79" i="28"/>
  <c r="AC78" i="28"/>
  <c r="AF65" i="28"/>
  <c r="AF72" i="28" s="1"/>
  <c r="AF74" i="28" s="1"/>
  <c r="AJ80" i="28"/>
  <c r="AJ57" i="28"/>
  <c r="AJ63" i="28"/>
  <c r="AK47" i="28"/>
  <c r="AL79" i="28" l="1"/>
  <c r="AK91" i="28"/>
  <c r="AL82" i="28"/>
  <c r="AM73" i="28"/>
  <c r="AL71" i="28"/>
  <c r="AH69" i="28"/>
  <c r="AH65" i="28" s="1"/>
  <c r="AH72" i="28" s="1"/>
  <c r="AH74" i="28" s="1"/>
  <c r="AI49" i="28"/>
  <c r="AH70" i="28"/>
  <c r="AK80" i="28"/>
  <c r="AK63" i="28"/>
  <c r="AL47" i="28"/>
  <c r="AK57" i="28"/>
  <c r="AF81" i="28"/>
  <c r="AF76" i="28"/>
  <c r="AD92" i="28"/>
  <c r="AD93" i="28" s="1"/>
  <c r="AD96" i="28" s="1"/>
  <c r="AD90" i="28"/>
  <c r="AD95" i="28" s="1"/>
  <c r="AD94" i="28"/>
  <c r="AE77" i="28"/>
  <c r="AE84" i="28" s="1"/>
  <c r="AE89" i="28" s="1"/>
  <c r="AG65" i="28"/>
  <c r="AG72" i="28" s="1"/>
  <c r="AG74" i="28" s="1"/>
  <c r="AE78" i="28" l="1"/>
  <c r="AL57" i="28"/>
  <c r="AM47" i="28"/>
  <c r="AL63" i="28"/>
  <c r="AL80" i="28"/>
  <c r="AI69" i="28"/>
  <c r="AJ49" i="28"/>
  <c r="AI70" i="28"/>
  <c r="AE92" i="28"/>
  <c r="AE93" i="28" s="1"/>
  <c r="AE96" i="28" s="1"/>
  <c r="AE94" i="28"/>
  <c r="AE90" i="28"/>
  <c r="AE95" i="28" s="1"/>
  <c r="AF77" i="28"/>
  <c r="AF84" i="28" s="1"/>
  <c r="AF89" i="28" s="1"/>
  <c r="AH81" i="28"/>
  <c r="AH76" i="28"/>
  <c r="AG81" i="28"/>
  <c r="AG76" i="28"/>
  <c r="AH85" i="28"/>
  <c r="AM82" i="28"/>
  <c r="AN73" i="28"/>
  <c r="AM71" i="28"/>
  <c r="AL91" i="28"/>
  <c r="AM79" i="28"/>
  <c r="AI85" i="28" l="1"/>
  <c r="AF92" i="28"/>
  <c r="AF93" i="28" s="1"/>
  <c r="AF96" i="28" s="1"/>
  <c r="AF90" i="28"/>
  <c r="AF95" i="28" s="1"/>
  <c r="AF94" i="28"/>
  <c r="AM91" i="28"/>
  <c r="AN79" i="28"/>
  <c r="AN82" i="28"/>
  <c r="AN71" i="28"/>
  <c r="AO73" i="28"/>
  <c r="AH77" i="28"/>
  <c r="AH78" i="28" s="1"/>
  <c r="AJ70" i="28"/>
  <c r="AJ85" i="28" s="1"/>
  <c r="AK49" i="28"/>
  <c r="AJ69" i="28"/>
  <c r="AM63" i="28"/>
  <c r="AN47" i="28"/>
  <c r="AM80" i="28"/>
  <c r="AM57" i="28"/>
  <c r="AG77" i="28"/>
  <c r="AG84" i="28" s="1"/>
  <c r="AG89" i="28" s="1"/>
  <c r="AF78" i="28"/>
  <c r="AI65" i="28"/>
  <c r="AI72" i="28" s="1"/>
  <c r="AI74" i="28" s="1"/>
  <c r="AG92" i="28" l="1"/>
  <c r="AG93" i="28" s="1"/>
  <c r="AG96" i="28" s="1"/>
  <c r="AG94" i="28"/>
  <c r="AG90" i="28"/>
  <c r="AG95" i="28" s="1"/>
  <c r="AO47" i="28"/>
  <c r="AN80" i="28"/>
  <c r="AN57" i="28"/>
  <c r="AN63" i="28"/>
  <c r="AO82" i="28"/>
  <c r="AP73" i="28"/>
  <c r="AO71" i="28"/>
  <c r="AI81" i="28"/>
  <c r="AI76" i="28"/>
  <c r="AJ65" i="28"/>
  <c r="AJ72" i="28" s="1"/>
  <c r="AJ74" i="28" s="1"/>
  <c r="AH84" i="28"/>
  <c r="AH89" i="28" s="1"/>
  <c r="AG78" i="28"/>
  <c r="AK70" i="28"/>
  <c r="AK85" i="28" s="1"/>
  <c r="AL49" i="28"/>
  <c r="AK69" i="28"/>
  <c r="AN91" i="28"/>
  <c r="AO79" i="28"/>
  <c r="AP79" i="28" l="1"/>
  <c r="AO91" i="28"/>
  <c r="AI77" i="28"/>
  <c r="AI84" i="28" s="1"/>
  <c r="AI89" i="28" s="1"/>
  <c r="AO80" i="28"/>
  <c r="AO57" i="28"/>
  <c r="AO63" i="28"/>
  <c r="AP47" i="28"/>
  <c r="AK65" i="28"/>
  <c r="AK72" i="28" s="1"/>
  <c r="AK74" i="28" s="1"/>
  <c r="AH92" i="28"/>
  <c r="AH93" i="28" s="1"/>
  <c r="AH96" i="28" s="1"/>
  <c r="AH94" i="28"/>
  <c r="AH90" i="28"/>
  <c r="AH95" i="28" s="1"/>
  <c r="AL70" i="28"/>
  <c r="AL69" i="28"/>
  <c r="AL65" i="28" s="1"/>
  <c r="AL72" i="28" s="1"/>
  <c r="AL74" i="28" s="1"/>
  <c r="AM49" i="28"/>
  <c r="AJ76" i="28"/>
  <c r="AJ81" i="28"/>
  <c r="AP82" i="28"/>
  <c r="AP71" i="28"/>
  <c r="AQ73" i="28"/>
  <c r="AI92" i="28" l="1"/>
  <c r="AI93" i="28" s="1"/>
  <c r="AI96" i="28" s="1"/>
  <c r="AI94" i="28"/>
  <c r="AI90" i="28"/>
  <c r="AI95" i="28" s="1"/>
  <c r="AM69" i="28"/>
  <c r="AM65" i="28" s="1"/>
  <c r="AM72" i="28" s="1"/>
  <c r="AM74" i="28" s="1"/>
  <c r="AN49" i="28"/>
  <c r="AM70" i="28"/>
  <c r="AL81" i="28"/>
  <c r="AL76" i="28"/>
  <c r="AI78" i="28"/>
  <c r="AL85" i="28"/>
  <c r="AK76" i="28"/>
  <c r="AK81" i="28"/>
  <c r="AP80" i="28"/>
  <c r="AP57" i="28"/>
  <c r="AQ47" i="28"/>
  <c r="AP63" i="28"/>
  <c r="AQ82" i="28"/>
  <c r="AQ71" i="28"/>
  <c r="AR73" i="28"/>
  <c r="AJ77" i="28"/>
  <c r="AJ84" i="28" s="1"/>
  <c r="AJ89" i="28" s="1"/>
  <c r="AP91" i="28"/>
  <c r="AQ79" i="28"/>
  <c r="AJ92" i="28" l="1"/>
  <c r="AJ93" i="28" s="1"/>
  <c r="AJ96" i="28" s="1"/>
  <c r="AJ94" i="28"/>
  <c r="AJ90" i="28"/>
  <c r="AJ95" i="28" s="1"/>
  <c r="AQ91" i="28"/>
  <c r="AR79" i="28"/>
  <c r="AR82" i="28"/>
  <c r="AS73" i="28"/>
  <c r="AR71" i="28"/>
  <c r="AL77" i="28"/>
  <c r="AL78" i="28"/>
  <c r="AM81" i="28"/>
  <c r="AM76" i="28"/>
  <c r="AQ63" i="28"/>
  <c r="AQ80" i="28"/>
  <c r="AQ57" i="28"/>
  <c r="AR47" i="28"/>
  <c r="AK77" i="28"/>
  <c r="AK84" i="28" s="1"/>
  <c r="AK89" i="28" s="1"/>
  <c r="AK78" i="28"/>
  <c r="AM85" i="28"/>
  <c r="AJ78" i="28"/>
  <c r="AN69" i="28"/>
  <c r="AN65" i="28" s="1"/>
  <c r="AN72" i="28" s="1"/>
  <c r="AN74" i="28" s="1"/>
  <c r="AN70" i="28"/>
  <c r="AO49" i="28"/>
  <c r="AK92" i="28" l="1"/>
  <c r="AK93" i="28" s="1"/>
  <c r="AK96" i="28" s="1"/>
  <c r="AK90" i="28"/>
  <c r="AK95" i="28" s="1"/>
  <c r="AK94" i="28"/>
  <c r="AO70" i="28"/>
  <c r="AP49" i="28"/>
  <c r="AO69" i="28"/>
  <c r="AN85" i="28"/>
  <c r="AN81" i="28"/>
  <c r="AN76" i="28"/>
  <c r="AS82" i="28"/>
  <c r="AT73" i="28"/>
  <c r="AS71" i="28"/>
  <c r="AL84" i="28"/>
  <c r="AL89" i="28" s="1"/>
  <c r="AS47" i="28"/>
  <c r="AR80" i="28"/>
  <c r="AR63" i="28"/>
  <c r="AR57" i="28"/>
  <c r="AM77" i="28"/>
  <c r="AM84" i="28" s="1"/>
  <c r="AM89" i="28" s="1"/>
  <c r="AS79" i="28"/>
  <c r="AR91" i="28"/>
  <c r="AO85" i="28" l="1"/>
  <c r="AM92" i="28"/>
  <c r="AM90" i="28"/>
  <c r="AM94" i="28"/>
  <c r="AL92" i="28"/>
  <c r="AL93" i="28" s="1"/>
  <c r="AL96" i="28" s="1"/>
  <c r="AL90" i="28"/>
  <c r="AL95" i="28" s="1"/>
  <c r="AL94" i="28"/>
  <c r="AN77" i="28"/>
  <c r="AN84" i="28" s="1"/>
  <c r="AO65" i="28"/>
  <c r="AO72" i="28" s="1"/>
  <c r="AO74" i="28" s="1"/>
  <c r="AT82" i="28"/>
  <c r="AT71" i="28"/>
  <c r="AU73" i="28"/>
  <c r="AM78" i="28"/>
  <c r="AS80" i="28"/>
  <c r="AT47" i="28"/>
  <c r="AS57" i="28"/>
  <c r="AS63" i="28"/>
  <c r="AS91" i="28"/>
  <c r="AT79" i="28"/>
  <c r="AN89" i="28"/>
  <c r="AQ49" i="28"/>
  <c r="AP70" i="28"/>
  <c r="AP69" i="28"/>
  <c r="AP65" i="28" s="1"/>
  <c r="AP72" i="28" s="1"/>
  <c r="AP74" i="28" s="1"/>
  <c r="AM95" i="28" l="1"/>
  <c r="AN92" i="28"/>
  <c r="AN93" i="28" s="1"/>
  <c r="AN90" i="28"/>
  <c r="AN95" i="28" s="1"/>
  <c r="AN94" i="28"/>
  <c r="AU82" i="28"/>
  <c r="AV73" i="28"/>
  <c r="AU71" i="28"/>
  <c r="AP81" i="28"/>
  <c r="AP76" i="28"/>
  <c r="AT91" i="28"/>
  <c r="AU79" i="28"/>
  <c r="AT57" i="28"/>
  <c r="AU47" i="28"/>
  <c r="AT63" i="28"/>
  <c r="AT80" i="28"/>
  <c r="AN78" i="28"/>
  <c r="AP85" i="28"/>
  <c r="AQ69" i="28"/>
  <c r="AR49" i="28"/>
  <c r="AQ70" i="28"/>
  <c r="AO76" i="28"/>
  <c r="AO81" i="28"/>
  <c r="AM93" i="28"/>
  <c r="AM96" i="28" s="1"/>
  <c r="AO77" i="28" l="1"/>
  <c r="AO84" i="28" s="1"/>
  <c r="AU80" i="28"/>
  <c r="AU63" i="28"/>
  <c r="AU57" i="28"/>
  <c r="AV47" i="28"/>
  <c r="AP77" i="28"/>
  <c r="AQ85" i="28"/>
  <c r="AR69" i="28"/>
  <c r="AR70" i="28"/>
  <c r="AS49" i="28"/>
  <c r="AU91" i="28"/>
  <c r="AV79" i="28"/>
  <c r="AO89" i="28"/>
  <c r="AQ65" i="28"/>
  <c r="AQ72" i="28" s="1"/>
  <c r="AQ74" i="28" s="1"/>
  <c r="AV82" i="28"/>
  <c r="AW73" i="28"/>
  <c r="AV71" i="28"/>
  <c r="AN96" i="28"/>
  <c r="AP84" i="28" l="1"/>
  <c r="AP89" i="28" s="1"/>
  <c r="AP92" i="28" s="1"/>
  <c r="AR85" i="28"/>
  <c r="AP78" i="28"/>
  <c r="AP94" i="28"/>
  <c r="AP90" i="28"/>
  <c r="AW82" i="28"/>
  <c r="AX73" i="28"/>
  <c r="AW71" i="28"/>
  <c r="AV91" i="28"/>
  <c r="AW79" i="28"/>
  <c r="AR65" i="28"/>
  <c r="AR72" i="28" s="1"/>
  <c r="AR74" i="28" s="1"/>
  <c r="AV63" i="28"/>
  <c r="AV80" i="28"/>
  <c r="AW47" i="28"/>
  <c r="AV57" i="28"/>
  <c r="AO92" i="28"/>
  <c r="AO93" i="28" s="1"/>
  <c r="AO96" i="28" s="1"/>
  <c r="AO94" i="28"/>
  <c r="AO90" i="28"/>
  <c r="AO95" i="28" s="1"/>
  <c r="AQ81" i="28"/>
  <c r="AQ76" i="28"/>
  <c r="AS70" i="28"/>
  <c r="AS69" i="28"/>
  <c r="AS65" i="28" s="1"/>
  <c r="AS72" i="28" s="1"/>
  <c r="AS74" i="28" s="1"/>
  <c r="AT49" i="28"/>
  <c r="AO78" i="28"/>
  <c r="AP95" i="28" l="1"/>
  <c r="AS76" i="28"/>
  <c r="AS81" i="28"/>
  <c r="AW80" i="28"/>
  <c r="AX47" i="28"/>
  <c r="AW63" i="28"/>
  <c r="AW57" i="28"/>
  <c r="AW91" i="28"/>
  <c r="AX79" i="28"/>
  <c r="AS85" i="28"/>
  <c r="AQ77" i="28"/>
  <c r="AQ84" i="28" s="1"/>
  <c r="AQ89" i="28" s="1"/>
  <c r="AU49" i="28"/>
  <c r="AT70" i="28"/>
  <c r="AT69" i="28"/>
  <c r="AR81" i="28"/>
  <c r="AR76" i="28"/>
  <c r="AX82" i="28"/>
  <c r="AX71" i="28"/>
  <c r="AY73" i="28"/>
  <c r="AP93" i="28"/>
  <c r="AP96" i="28" s="1"/>
  <c r="AT85" i="28" l="1"/>
  <c r="AR77" i="28"/>
  <c r="AR84" i="28" s="1"/>
  <c r="AR89" i="28" s="1"/>
  <c r="AR78" i="28"/>
  <c r="AQ92" i="28"/>
  <c r="AQ93" i="28" s="1"/>
  <c r="AQ96" i="28" s="1"/>
  <c r="AQ90" i="28"/>
  <c r="AQ95" i="28" s="1"/>
  <c r="AQ94" i="28"/>
  <c r="AT65" i="28"/>
  <c r="AT72" i="28" s="1"/>
  <c r="AT74" i="28" s="1"/>
  <c r="AQ78" i="28"/>
  <c r="AS77" i="28"/>
  <c r="AY82" i="28"/>
  <c r="AZ73" i="28"/>
  <c r="AY71" i="28"/>
  <c r="AU69" i="28"/>
  <c r="AV49" i="28"/>
  <c r="AU70" i="28"/>
  <c r="AU85" i="28" s="1"/>
  <c r="AX91" i="28"/>
  <c r="AY79" i="28"/>
  <c r="AX57" i="28"/>
  <c r="AY47" i="28"/>
  <c r="AX80" i="28"/>
  <c r="AX63" i="28"/>
  <c r="AS84" i="28" l="1"/>
  <c r="AS89" i="28" s="1"/>
  <c r="AS90" i="28" s="1"/>
  <c r="AS78" i="28"/>
  <c r="AZ82" i="28"/>
  <c r="AZ71" i="28"/>
  <c r="AS92" i="28"/>
  <c r="AU65" i="28"/>
  <c r="AU72" i="28" s="1"/>
  <c r="AU74" i="28" s="1"/>
  <c r="AY63" i="28"/>
  <c r="AZ47" i="28"/>
  <c r="AY57" i="28"/>
  <c r="AY80" i="28"/>
  <c r="AV70" i="28"/>
  <c r="AW49" i="28"/>
  <c r="AV69" i="28"/>
  <c r="AV65" i="28" s="1"/>
  <c r="AV72" i="28" s="1"/>
  <c r="AV74" i="28" s="1"/>
  <c r="AY91" i="28"/>
  <c r="AZ79" i="28"/>
  <c r="AZ91" i="28" s="1"/>
  <c r="AR92" i="28"/>
  <c r="AR93" i="28" s="1"/>
  <c r="AR96" i="28" s="1"/>
  <c r="AR90" i="28"/>
  <c r="AR95" i="28" s="1"/>
  <c r="AR94" i="28"/>
  <c r="AT81" i="28"/>
  <c r="AT76" i="28"/>
  <c r="AS94" i="28" l="1"/>
  <c r="AU76" i="28"/>
  <c r="AU81" i="28"/>
  <c r="AV81" i="28"/>
  <c r="AV76" i="28"/>
  <c r="AT77" i="28"/>
  <c r="AT84" i="28" s="1"/>
  <c r="AT78" i="28"/>
  <c r="AW70" i="28"/>
  <c r="AW69" i="28"/>
  <c r="AW65" i="28" s="1"/>
  <c r="AW72" i="28" s="1"/>
  <c r="AW74" i="28" s="1"/>
  <c r="AX49" i="28"/>
  <c r="AZ80" i="28"/>
  <c r="AZ57" i="28"/>
  <c r="AZ63" i="28"/>
  <c r="AS95" i="28"/>
  <c r="AT89" i="28"/>
  <c r="AV85" i="28"/>
  <c r="AS93" i="28"/>
  <c r="AS96" i="28" s="1"/>
  <c r="AW81" i="28" l="1"/>
  <c r="AW76" i="28"/>
  <c r="AV77" i="28"/>
  <c r="AV78" i="28" s="1"/>
  <c r="AW85" i="28"/>
  <c r="AT92" i="28"/>
  <c r="AT93" i="28" s="1"/>
  <c r="AT96" i="28" s="1"/>
  <c r="AT90" i="28"/>
  <c r="AT95" i="28" s="1"/>
  <c r="AT94" i="28"/>
  <c r="AX69" i="28"/>
  <c r="AX70" i="28"/>
  <c r="AY49" i="28"/>
  <c r="AU77" i="28"/>
  <c r="AU84" i="28" s="1"/>
  <c r="AU89" i="28" s="1"/>
  <c r="AX85" i="28" l="1"/>
  <c r="AU92" i="28"/>
  <c r="AU93" i="28" s="1"/>
  <c r="AU96" i="28" s="1"/>
  <c r="AU90" i="28"/>
  <c r="AU95" i="28" s="1"/>
  <c r="AU94" i="28"/>
  <c r="AV84" i="28"/>
  <c r="AV89" i="28" s="1"/>
  <c r="AY69" i="28"/>
  <c r="AZ49" i="28"/>
  <c r="AY70" i="28"/>
  <c r="AY85" i="28" s="1"/>
  <c r="AX65" i="28"/>
  <c r="AX72" i="28" s="1"/>
  <c r="AX74" i="28" s="1"/>
  <c r="AU78" i="28"/>
  <c r="AW77" i="28"/>
  <c r="AW78" i="28"/>
  <c r="AW84" i="28" l="1"/>
  <c r="AW89" i="28" s="1"/>
  <c r="AW92" i="28" s="1"/>
  <c r="AX81" i="28"/>
  <c r="AX76" i="28"/>
  <c r="AV92" i="28"/>
  <c r="AV93" i="28" s="1"/>
  <c r="AV96" i="28" s="1"/>
  <c r="AV94" i="28"/>
  <c r="AV90" i="28"/>
  <c r="AV95" i="28" s="1"/>
  <c r="AZ70" i="28"/>
  <c r="AZ69" i="28"/>
  <c r="AZ65" i="28" s="1"/>
  <c r="AZ72" i="28" s="1"/>
  <c r="AZ74" i="28" s="1"/>
  <c r="AY65" i="28"/>
  <c r="AY72" i="28" s="1"/>
  <c r="AY74" i="28" s="1"/>
  <c r="AW90" i="28" l="1"/>
  <c r="AW94" i="28"/>
  <c r="AW95" i="28"/>
  <c r="AY76" i="28"/>
  <c r="AY81" i="28"/>
  <c r="AZ76" i="28"/>
  <c r="AZ81" i="28"/>
  <c r="AZ85" i="28"/>
  <c r="AX77" i="28"/>
  <c r="AX84" i="28" s="1"/>
  <c r="AX89" i="28" s="1"/>
  <c r="AW93" i="28"/>
  <c r="AW96" i="28" s="1"/>
  <c r="AX92" i="28" l="1"/>
  <c r="AX93" i="28" s="1"/>
  <c r="AX96" i="28" s="1"/>
  <c r="AX90" i="28"/>
  <c r="AX95" i="28" s="1"/>
  <c r="AX94" i="28"/>
  <c r="AY77" i="28"/>
  <c r="AY84" i="28" s="1"/>
  <c r="AY89" i="28" s="1"/>
  <c r="AX78" i="28"/>
  <c r="AZ77" i="28"/>
  <c r="AZ84" i="28" s="1"/>
  <c r="AZ89" i="28" s="1"/>
  <c r="AY78" i="28" l="1"/>
  <c r="AZ78" i="28"/>
  <c r="AY92" i="28"/>
  <c r="AY93" i="28" s="1"/>
  <c r="AY96" i="28" s="1"/>
  <c r="AY90" i="28"/>
  <c r="AY95" i="28" s="1"/>
  <c r="AY94" i="28"/>
  <c r="AZ92" i="28"/>
  <c r="AZ90" i="28"/>
  <c r="AZ94" i="28"/>
  <c r="AZ95" i="28" l="1"/>
  <c r="F28" i="28" s="1"/>
  <c r="AZ93" i="28"/>
  <c r="AZ96" i="28" s="1"/>
  <c r="F29" i="28" s="1"/>
</calcChain>
</file>

<file path=xl/sharedStrings.xml><?xml version="1.0" encoding="utf-8"?>
<sst xmlns="http://schemas.openxmlformats.org/spreadsheetml/2006/main" count="1099" uniqueCount="632">
  <si>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</si>
  <si>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</si>
  <si>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</si>
  <si>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</si>
  <si>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</si>
  <si>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</si>
  <si>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</si>
  <si>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</si>
  <si>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</si>
  <si>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</si>
  <si>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</si>
  <si>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</si>
  <si>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</si>
  <si>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</si>
  <si>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</si>
  <si>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</si>
  <si>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</si>
  <si>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</si>
  <si>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</si>
  <si>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</si>
  <si>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</si>
  <si>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</si>
  <si>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</si>
  <si>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</si>
  <si>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</si>
  <si>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</si>
  <si>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</si>
  <si>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</si>
  <si>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</si>
  <si>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</si>
  <si>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</si>
  <si>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</si>
  <si>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</si>
  <si>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</si>
  <si>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</si>
  <si>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</si>
  <si>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</si>
  <si>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</si>
  <si>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</si>
  <si>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</si>
  <si>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</si>
  <si>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</si>
  <si>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</si>
  <si>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</si>
  <si>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</si>
  <si>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</si>
  <si>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</si>
  <si>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</si>
  <si>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</si>
  <si>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</si>
  <si>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</si>
  <si>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</si>
  <si>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</si>
  <si>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</si>
  <si>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</si>
  <si>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</si>
  <si>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</si>
  <si>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</si>
  <si>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</si>
  <si>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</si>
  <si>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</si>
  <si>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</si>
  <si>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</si>
  <si>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</si>
  <si>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</si>
  <si>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</si>
  <si>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</si>
  <si>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</si>
  <si>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</si>
  <si>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</si>
  <si>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</si>
  <si>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</si>
  <si>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</si>
  <si>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</si>
  <si>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</si>
  <si>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</si>
  <si>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</si>
  <si>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</si>
  <si>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</si>
  <si>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</si>
  <si>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</si>
  <si>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</si>
  <si>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</si>
  <si>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</si>
  <si>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</si>
  <si>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</si>
  <si>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</si>
  <si>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</si>
  <si>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</si>
  <si>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</si>
  <si>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</si>
  <si>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</si>
  <si>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</si>
  <si>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</si>
  <si>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</si>
  <si>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</si>
  <si>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</si>
  <si>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</si>
  <si>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</si>
  <si>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</si>
  <si>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</si>
  <si>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</si>
  <si>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</si>
  <si>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</si>
  <si>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</si>
  <si>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</si>
  <si>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</si>
  <si>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</si>
  <si>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</si>
  <si>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</si>
  <si>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</si>
  <si>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</si>
  <si>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</si>
  <si>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</si>
  <si>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</si>
  <si>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</si>
  <si>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</si>
  <si>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</si>
  <si>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</si>
  <si>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</si>
  <si>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</si>
  <si>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</si>
  <si>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</si>
  <si>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</si>
  <si>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</si>
  <si>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</si>
  <si>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</si>
  <si>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</si>
  <si>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</si>
  <si>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</si>
  <si>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</si>
  <si>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</si>
  <si>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</si>
  <si>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</si>
  <si>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</si>
  <si>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</si>
  <si>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</si>
  <si>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</si>
  <si>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</si>
  <si>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</si>
  <si>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</si>
  <si>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</si>
  <si>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</si>
  <si>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</si>
  <si>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</si>
  <si>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</si>
  <si>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</si>
  <si>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</si>
  <si>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</si>
  <si>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</si>
  <si>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</si>
  <si>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</si>
  <si>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</si>
  <si>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</si>
  <si>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</si>
  <si>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</si>
  <si>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</si>
  <si>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</si>
  <si>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</si>
  <si>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</si>
  <si>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</si>
  <si>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</si>
  <si>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</si>
  <si>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</si>
  <si>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</si>
  <si>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</si>
  <si>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</si>
  <si>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</si>
  <si>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</si>
  <si>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</si>
  <si>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</si>
  <si>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</si>
  <si>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</si>
  <si>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</si>
  <si>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</si>
  <si>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</si>
  <si>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</si>
  <si>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</si>
  <si>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</si>
  <si>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</si>
  <si>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</si>
  <si>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</si>
  <si>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</si>
  <si>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</si>
  <si>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</si>
  <si>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</si>
  <si>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</si>
  <si>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</si>
  <si>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</si>
  <si>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</si>
  <si>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</si>
  <si>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</si>
  <si>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</si>
  <si>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</si>
  <si>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</si>
  <si>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</si>
  <si>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</si>
  <si>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</si>
  <si>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</si>
  <si>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</si>
  <si>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</si>
  <si>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</si>
  <si>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</si>
  <si>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</si>
  <si>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</si>
  <si>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</si>
  <si>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</si>
  <si>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</si>
  <si>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</si>
  <si>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</si>
  <si>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</si>
  <si>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</si>
  <si>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</si>
  <si>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</si>
  <si>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</si>
  <si>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</si>
  <si>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</si>
  <si>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</si>
  <si>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</si>
  <si>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</si>
  <si>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</si>
  <si>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</si>
  <si>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</si>
  <si>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</si>
  <si>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</si>
  <si>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</si>
  <si>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</si>
  <si>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</si>
  <si>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</si>
  <si>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</si>
  <si>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</si>
  <si>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</si>
  <si>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</si>
  <si>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</si>
  <si>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</si>
  <si>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</si>
  <si>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</si>
  <si>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</si>
  <si>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</si>
  <si>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</si>
  <si>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</si>
  <si>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</si>
  <si>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</si>
  <si>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</si>
  <si>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</si>
  <si>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</si>
  <si>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</si>
  <si>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</si>
  <si>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</si>
  <si>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</si>
  <si>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</si>
  <si>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</si>
  <si>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</si>
  <si>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</si>
  <si>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</si>
  <si>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</si>
  <si>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</si>
  <si>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</si>
  <si>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</si>
  <si>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</si>
  <si>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</si>
  <si>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</si>
  <si>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</si>
  <si>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</si>
  <si>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</si>
  <si>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</si>
  <si>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</si>
  <si>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</si>
  <si>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</si>
  <si>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</si>
  <si>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</si>
  <si>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</si>
  <si>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</si>
  <si>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</si>
  <si>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</si>
  <si>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</si>
  <si>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</si>
  <si>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</si>
  <si>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</si>
  <si>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</si>
  <si>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</si>
  <si>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</si>
  <si>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</si>
  <si>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</si>
  <si>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</si>
  <si>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</si>
  <si>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</si>
  <si>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</si>
  <si>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</si>
  <si>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</si>
  <si>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</si>
  <si>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</si>
  <si>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</si>
  <si>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</si>
  <si>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</si>
  <si>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</si>
  <si>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</si>
  <si>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</si>
  <si>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</si>
  <si>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</si>
  <si>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</si>
  <si>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</si>
  <si>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</si>
  <si>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</si>
  <si>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</si>
  <si>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</si>
  <si>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</si>
  <si>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</si>
  <si>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</si>
  <si>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</si>
  <si>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</si>
  <si>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</si>
  <si>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</si>
  <si>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</si>
  <si>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</si>
  <si>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</si>
  <si>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</si>
  <si>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</si>
  <si>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</si>
  <si>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</si>
  <si>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</si>
  <si>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</si>
  <si>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</si>
  <si>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</si>
  <si>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</si>
  <si>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</si>
  <si>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</si>
  <si>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</si>
  <si>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</si>
  <si>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</si>
  <si>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</si>
  <si>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</si>
  <si>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</si>
  <si>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</si>
  <si>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</si>
  <si>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</si>
  <si>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</si>
  <si>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</si>
  <si>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</si>
  <si>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</si>
  <si>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</si>
  <si>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</si>
  <si>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</si>
  <si>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</si>
  <si>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</si>
  <si>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</si>
  <si>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</si>
  <si>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</si>
  <si>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</si>
  <si>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</si>
  <si>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</si>
  <si>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</si>
  <si>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</si>
  <si>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</si>
  <si>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</si>
  <si>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</si>
  <si>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</si>
  <si>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</si>
  <si>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</si>
  <si>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</si>
  <si>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</si>
  <si>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</si>
  <si>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</si>
  <si>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</si>
  <si>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</si>
  <si>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</si>
  <si>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</si>
  <si>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</si>
  <si>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</si>
  <si>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</si>
  <si>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</si>
  <si>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</si>
  <si>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</si>
  <si>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</si>
  <si>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</si>
  <si>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</si>
  <si>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</si>
  <si>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</si>
  <si>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</si>
  <si>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</si>
  <si>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</si>
  <si>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</si>
  <si>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</si>
  <si>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</si>
  <si>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</si>
  <si>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</si>
  <si>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</si>
  <si>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</si>
  <si>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</si>
  <si>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</si>
  <si>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</si>
  <si>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</si>
  <si>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</si>
  <si>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</si>
  <si>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</si>
  <si>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</si>
  <si>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</si>
  <si>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</si>
  <si>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</si>
  <si>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</si>
  <si>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</si>
  <si>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</si>
  <si>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</si>
  <si>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</si>
  <si>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</si>
  <si>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</si>
  <si>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</si>
  <si>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</si>
  <si>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</si>
  <si>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</si>
  <si>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</si>
  <si>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</si>
  <si>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</si>
  <si>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</si>
  <si>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</si>
  <si>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</si>
  <si>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</si>
  <si>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</si>
  <si>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</si>
  <si>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</si>
  <si>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</si>
  <si>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</si>
  <si>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</si>
  <si>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</si>
  <si>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</si>
  <si>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</si>
  <si>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</si>
  <si>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</si>
  <si>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</si>
  <si>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</si>
  <si>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</si>
  <si>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</si>
  <si>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</si>
  <si>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</si>
  <si>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</si>
  <si>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</si>
  <si>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</si>
  <si>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</si>
  <si>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</si>
  <si>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</si>
  <si>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</si>
  <si>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</si>
  <si>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</si>
  <si>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</si>
  <si>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</si>
  <si>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</si>
  <si>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</si>
  <si>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</si>
  <si>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</si>
  <si>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</si>
  <si>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</si>
  <si>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</si>
  <si>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</si>
  <si>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</si>
  <si>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</si>
  <si>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</si>
  <si>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</si>
  <si>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</si>
  <si>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</si>
  <si>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</si>
  <si>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</si>
  <si>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</si>
  <si>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</si>
  <si>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</si>
  <si>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</si>
  <si>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</si>
  <si>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</si>
  <si>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</si>
  <si>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</si>
  <si>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</si>
  <si>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</si>
  <si>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</si>
  <si>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</si>
  <si>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</si>
  <si>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</si>
  <si>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</si>
  <si>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</si>
  <si>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</si>
  <si>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</si>
  <si>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</si>
  <si>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</si>
  <si>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</si>
  <si>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</si>
  <si>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</si>
  <si>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</si>
  <si>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</si>
  <si>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</si>
  <si>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</si>
  <si>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</si>
  <si>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</si>
  <si>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</si>
  <si>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</si>
  <si>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</si>
  <si>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</si>
  <si>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</si>
  <si>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</si>
  <si>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</si>
  <si>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</si>
  <si>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</si>
  <si>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</si>
  <si>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</si>
  <si>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</si>
  <si>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</si>
  <si>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</si>
  <si>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</si>
  <si>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</si>
  <si>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</si>
  <si>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</si>
  <si>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</si>
  <si>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</si>
  <si>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</si>
  <si>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</si>
  <si>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</si>
  <si>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</si>
  <si>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</si>
  <si>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</si>
  <si>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</si>
  <si>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</si>
  <si>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</si>
  <si>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</si>
  <si>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</si>
  <si>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</si>
  <si>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</si>
  <si>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</si>
  <si>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</si>
  <si>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</si>
  <si>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</si>
  <si>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</si>
  <si>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</si>
  <si>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</si>
  <si>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</si>
  <si>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</si>
  <si>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</si>
  <si>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</si>
  <si>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</si>
  <si>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</si>
  <si>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</si>
  <si>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</si>
  <si>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</si>
  <si>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</si>
  <si>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</si>
  <si>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</si>
  <si>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</si>
  <si>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</si>
  <si>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</si>
  <si>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</si>
  <si>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</si>
  <si>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</si>
  <si>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</si>
  <si>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</si>
  <si>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</si>
  <si>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</si>
  <si>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</si>
  <si>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</si>
  <si>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</si>
  <si>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</si>
  <si>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</si>
  <si>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</si>
  <si>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</si>
  <si>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</si>
  <si>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</si>
  <si>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</si>
  <si>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</si>
  <si>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</si>
  <si>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</si>
  <si>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</si>
  <si>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</si>
  <si>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</si>
  <si>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</si>
  <si>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</si>
  <si>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</si>
  <si>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</si>
  <si>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</si>
  <si>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</si>
  <si>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</si>
  <si>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</si>
  <si>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</si>
  <si>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</si>
  <si>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</si>
  <si>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</si>
  <si>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</si>
  <si>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</si>
  <si>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</si>
  <si>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</si>
  <si>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</si>
  <si>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</si>
  <si>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</si>
  <si>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</si>
  <si>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</si>
  <si>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</si>
  <si>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</si>
  <si>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</si>
  <si>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</si>
  <si>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</si>
  <si>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</si>
  <si>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</si>
  <si>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</si>
  <si>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</si>
  <si>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</si>
  <si>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</si>
  <si>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</si>
  <si>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</si>
  <si>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</si>
  <si>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</si>
  <si>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</si>
  <si>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</si>
  <si>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</si>
  <si>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</si>
  <si>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</si>
  <si>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</si>
  <si>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</si>
  <si>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</si>
  <si>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</si>
  <si>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</si>
  <si>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</si>
  <si>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</si>
  <si>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</si>
  <si>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</si>
  <si>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</si>
  <si>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</si>
  <si>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</si>
  <si>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</si>
  <si>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</si>
  <si>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</si>
  <si>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</si>
  <si>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</si>
  <si>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</si>
  <si>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10 шт., 28.359 млн руб</t>
  </si>
  <si>
    <t>по состоянию на 01.01.2023</t>
  </si>
  <si>
    <t xml:space="preserve">Факт 2022 года </t>
  </si>
  <si>
    <t>от «__» _____ 202_ г. №___</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</si>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</sst>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-544199.10977973556</c:v>
                </c:pt>
                <c:pt idx="1">
                  <c:v>-474627.44411884568</c:v>
                </c:pt>
                <c:pt idx="2">
                  <c:v>-413906.87835591147</c:v>
                </c:pt>
                <c:pt idx="3">
                  <c:v>-360916.12082444702</c:v>
                </c:pt>
                <c:pt idx="4">
                  <c:v>-314675.39903012553</c:v>
                </c:pt>
                <c:pt idx="5">
                  <c:v>-274328.65762885968</c:v>
                </c:pt>
                <c:pt idx="6">
                  <c:v>-239127.98912254148</c:v>
                </c:pt>
                <c:pt idx="7">
                  <c:v>-208420.01799321503</c:v>
                </c:pt>
                <c:pt idx="8">
                  <c:v>-181633.99384583958</c:v>
                </c:pt>
                <c:pt idx="9">
                  <c:v>-158271.37964007907</c:v>
                </c:pt>
                <c:pt idx="10">
                  <c:v>-137896.74780192896</c:v>
                </c:pt>
                <c:pt idx="11">
                  <c:v>-120129.82038875161</c:v>
                </c:pt>
                <c:pt idx="12">
                  <c:v>-104638.50995015408</c:v>
                </c:pt>
                <c:pt idx="13">
                  <c:v>-91132.835644470586</c:v>
                </c:pt>
                <c:pt idx="14">
                  <c:v>-79359.604853805969</c:v>
                </c:pt>
                <c:pt idx="15">
                  <c:v>-69097.764267631006</c:v>
                </c:pt>
                <c:pt idx="16">
                  <c:v>-60154.336419271815</c:v>
                </c:pt>
                <c:pt idx="17">
                  <c:v>-52360.868174516087</c:v>
                </c:pt>
                <c:pt idx="18">
                  <c:v>-45570.326873705868</c:v>
                </c:pt>
                <c:pt idx="19">
                  <c:v>-39654.387881617105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-34575383.109779738</c:v>
                </c:pt>
                <c:pt idx="1">
                  <c:v>-35050010.55389858</c:v>
                </c:pt>
                <c:pt idx="2">
                  <c:v>-35463917.432254493</c:v>
                </c:pt>
                <c:pt idx="3">
                  <c:v>-35824833.553078942</c:v>
                </c:pt>
                <c:pt idx="4">
                  <c:v>-36139508.952109069</c:v>
                </c:pt>
                <c:pt idx="5">
                  <c:v>-36413837.609737925</c:v>
                </c:pt>
                <c:pt idx="6">
                  <c:v>-36652965.598860465</c:v>
                </c:pt>
                <c:pt idx="7">
                  <c:v>-36861385.616853677</c:v>
                </c:pt>
                <c:pt idx="8">
                  <c:v>-37043019.61069952</c:v>
                </c:pt>
                <c:pt idx="9">
                  <c:v>-37201290.9903396</c:v>
                </c:pt>
                <c:pt idx="10">
                  <c:v>-37339187.738141529</c:v>
                </c:pt>
                <c:pt idx="11">
                  <c:v>-37459317.558530279</c:v>
                </c:pt>
                <c:pt idx="12">
                  <c:v>-37563956.068480432</c:v>
                </c:pt>
                <c:pt idx="13">
                  <c:v>-37655088.904124901</c:v>
                </c:pt>
                <c:pt idx="14">
                  <c:v>-37734448.50897871</c:v>
                </c:pt>
                <c:pt idx="15">
                  <c:v>-37803546.27324634</c:v>
                </c:pt>
                <c:pt idx="16">
                  <c:v>-37863700.60966561</c:v>
                </c:pt>
                <c:pt idx="17">
                  <c:v>-37916061.477840126</c:v>
                </c:pt>
                <c:pt idx="18">
                  <c:v>-37961631.80471383</c:v>
                </c:pt>
                <c:pt idx="19">
                  <c:v>-38001286.192595445</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-188853.13268722466</c:v>
              </c:pt>
              <c:pt idx="1">
                <c:v>-164709.7139086728</c:v>
              </c:pt>
              <c:pt idx="2">
                <c:v>-143637.88770242978</c:v>
              </c:pt>
              <c:pt idx="3">
                <c:v>-125248.53280742314</c:v>
              </c:pt>
              <c:pt idx="4">
                <c:v>-109201.63928694201</c:v>
              </c:pt>
              <c:pt idx="5">
                <c:v>-95200.130702272654</c:v>
              </c:pt>
              <c:pt idx="6">
                <c:v>-82984.461105177223</c:v>
              </c:pt>
              <c:pt idx="7">
                <c:v>-72327.889931090947</c:v>
              </c:pt>
              <c:pt idx="8">
                <c:v>-63032.349968677227</c:v>
              </c:pt>
              <c:pt idx="9">
                <c:v>-54924.834169346475</c:v>
              </c:pt>
              <c:pt idx="10">
                <c:v>-47854.236329631298</c:v>
              </c:pt>
              <c:pt idx="11">
                <c:v>-41688.588793818271</c:v>
              </c:pt>
              <c:pt idx="12">
                <c:v>-36312.647427534946</c:v>
              </c:pt>
              <c:pt idx="13">
                <c:v>-31625.780330831993</c:v>
              </c:pt>
              <c:pt idx="14">
                <c:v>-27540.122201830964</c:v>
              </c:pt>
              <c:pt idx="15">
                <c:v>-23978.961025693716</c:v>
              </c:pt>
              <c:pt idx="16">
                <c:v>-20875.327933003751</c:v>
              </c:pt>
              <c:pt idx="17">
                <c:v>-18170.764720623189</c:v>
              </c:pt>
              <c:pt idx="18">
                <c:v>-15814.246721505089</c:v>
              </c:pt>
              <c:pt idx="19">
                <c:v>-13761.24150454568</c:v>
              </c:pt>
            </c:numLit>
          </c:val>
          <c:smooth val="0"/>
          <c:extLst>
            <c:ext xmlns:c16="http://schemas.microsoft.com/office/drawing/2014/chart" uri="{C3380CC4-5D6E-409C-BE32-E72D297353CC}">
              <c16:uniqueId val="{00000000-7D10-4992-9AA9-680F43497E2E}"/>
            </c:ext>
          </c:extLst>
        </c:ser>
        <c:ser>
          <c:idx val="1"/>
          <c:order val="1"/>
          <c:tx>
            <c:v>NPV (без учета продажи)</c:v>
          </c:tx>
          <c:marker>
            <c:symbol val="none"/>
          </c:marker>
          <c:val>
            <c:numLit>
              <c:formatCode>General</c:formatCode>
              <c:ptCount val="20"/>
              <c:pt idx="0">
                <c:v>-11998677.132687224</c:v>
              </c:pt>
              <c:pt idx="1">
                <c:v>-12163386.846595896</c:v>
              </c:pt>
              <c:pt idx="2">
                <c:v>-12307024.734298326</c:v>
              </c:pt>
              <c:pt idx="3">
                <c:v>-12432273.267105749</c:v>
              </c:pt>
              <c:pt idx="4">
                <c:v>-12541474.906392692</c:v>
              </c:pt>
              <c:pt idx="5">
                <c:v>-12636675.037094964</c:v>
              </c:pt>
              <c:pt idx="6">
                <c:v>-12719659.498200141</c:v>
              </c:pt>
              <c:pt idx="7">
                <c:v>-12791987.388131231</c:v>
              </c:pt>
              <c:pt idx="8">
                <c:v>-12855019.738099908</c:v>
              </c:pt>
              <c:pt idx="9">
                <c:v>-12909944.572269255</c:v>
              </c:pt>
              <c:pt idx="10">
                <c:v>-12957798.808598887</c:v>
              </c:pt>
              <c:pt idx="11">
                <c:v>-12999487.397392705</c:v>
              </c:pt>
              <c:pt idx="12">
                <c:v>-13035800.04482024</c:v>
              </c:pt>
              <c:pt idx="13">
                <c:v>-13067425.825151071</c:v>
              </c:pt>
              <c:pt idx="14">
                <c:v>-13094965.947352901</c:v>
              </c:pt>
              <c:pt idx="15">
                <c:v>-13118944.908378595</c:v>
              </c:pt>
              <c:pt idx="16">
                <c:v>-13139820.2363116</c:v>
              </c:pt>
              <c:pt idx="17">
                <c:v>-13157991.001032222</c:v>
              </c:pt>
              <c:pt idx="18">
                <c:v>-13173805.247753726</c:v>
              </c:pt>
              <c:pt idx="19">
                <c:v>-13187566.489258273</c:v>
              </c:pt>
            </c:numLit>
          </c:val>
          <c:smooth val="0"/>
          <c:extLst>
            <c:ext xmlns:c16="http://schemas.microsoft.com/office/drawing/2014/chart" uri="{C3380CC4-5D6E-409C-BE32-E72D297353CC}">
              <c16:uniqueId val="{00000001-7D10-4992-9AA9-680F43497E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33" activePane="bottomRight" state="frozen"/>
      <selection pane="topRight" activeCell="C1" sqref="C1"/>
      <selection pane="bottomLeft" activeCell="A21" sqref="A21"/>
      <selection pane="bottomRight" activeCell="C38" sqref="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626</v>
      </c>
      <c r="B5" s="335"/>
      <c r="C5" s="335"/>
      <c r="D5" s="161"/>
      <c r="E5" s="161"/>
      <c r="F5" s="161"/>
      <c r="G5" s="161"/>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560</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40" t="s">
        <v>568</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569</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468</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8" t="s">
        <v>416</v>
      </c>
      <c r="C25" s="169"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8" t="s">
        <v>76</v>
      </c>
      <c r="C26" s="169"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8" t="s">
        <v>75</v>
      </c>
      <c r="C27" s="169"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8" t="s">
        <v>417</v>
      </c>
      <c r="C28" s="169"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8" t="s">
        <v>418</v>
      </c>
      <c r="C29" s="169"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8" t="s">
        <v>419</v>
      </c>
      <c r="C30" s="169"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9"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9"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623</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9"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9" t="s">
        <v>497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33.832813999999999</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28.35932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M_TP2000.PS.0068</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338</v>
      </c>
      <c r="D19" s="346" t="s">
        <v>337</v>
      </c>
      <c r="E19" s="346" t="s">
        <v>108</v>
      </c>
      <c r="F19" s="346" t="s">
        <v>107</v>
      </c>
      <c r="G19" s="346" t="s">
        <v>333</v>
      </c>
      <c r="H19" s="346" t="s">
        <v>106</v>
      </c>
      <c r="I19" s="346" t="s">
        <v>105</v>
      </c>
      <c r="J19" s="346" t="s">
        <v>104</v>
      </c>
      <c r="K19" s="346" t="s">
        <v>103</v>
      </c>
      <c r="L19" s="346" t="s">
        <v>102</v>
      </c>
      <c r="M19" s="346" t="s">
        <v>101</v>
      </c>
      <c r="N19" s="346" t="s">
        <v>100</v>
      </c>
      <c r="O19" s="346" t="s">
        <v>99</v>
      </c>
      <c r="P19" s="346" t="s">
        <v>98</v>
      </c>
      <c r="Q19" s="346" t="s">
        <v>336</v>
      </c>
      <c r="R19" s="346"/>
      <c r="S19" s="349" t="s">
        <v>435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6" t="s">
        <v>334</v>
      </c>
      <c r="R20" s="47" t="s">
        <v>335</v>
      </c>
      <c r="S20" s="349"/>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M_TP2000.PS.0068</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20" s="6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6</v>
      </c>
      <c r="B21" s="357" t="s">
        <v>230</v>
      </c>
      <c r="C21" s="358"/>
      <c r="D21" s="361" t="s">
        <v>131</v>
      </c>
      <c r="E21" s="357" t="s">
        <v>476</v>
      </c>
      <c r="F21" s="358"/>
      <c r="G21" s="357" t="s">
        <v>280</v>
      </c>
      <c r="H21" s="358"/>
      <c r="I21" s="357" t="s">
        <v>130</v>
      </c>
      <c r="J21" s="358"/>
      <c r="K21" s="361" t="s">
        <v>129</v>
      </c>
      <c r="L21" s="357" t="s">
        <v>128</v>
      </c>
      <c r="M21" s="358"/>
      <c r="N21" s="357" t="s">
        <v>472</v>
      </c>
      <c r="O21" s="358"/>
      <c r="P21" s="361" t="s">
        <v>127</v>
      </c>
      <c r="Q21" s="350" t="s">
        <v>126</v>
      </c>
      <c r="R21" s="351"/>
      <c r="S21" s="350" t="s">
        <v>125</v>
      </c>
      <c r="T21" s="352"/>
    </row>
    <row r="22" spans="1:20" ht="204.75" customHeight="1" x14ac:dyDescent="0.25">
      <c r="A22" s="355"/>
      <c r="B22" s="359"/>
      <c r="C22" s="360"/>
      <c r="D22" s="364"/>
      <c r="E22" s="359"/>
      <c r="F22" s="360"/>
      <c r="G22" s="359"/>
      <c r="H22" s="360"/>
      <c r="I22" s="359"/>
      <c r="J22" s="360"/>
      <c r="K22" s="362"/>
      <c r="L22" s="359"/>
      <c r="M22" s="360"/>
      <c r="N22" s="359"/>
      <c r="O22" s="360"/>
      <c r="P22" s="362"/>
      <c r="Q22" s="96" t="s">
        <v>124</v>
      </c>
      <c r="R22" s="96" t="s">
        <v>447</v>
      </c>
      <c r="S22" s="96" t="s">
        <v>123</v>
      </c>
      <c r="T22" s="96" t="s">
        <v>122</v>
      </c>
    </row>
    <row r="23" spans="1:20" ht="51.75" customHeight="1" x14ac:dyDescent="0.25">
      <c r="A23" s="356"/>
      <c r="B23" s="159" t="s">
        <v>120</v>
      </c>
      <c r="C23" s="159" t="s">
        <v>121</v>
      </c>
      <c r="D23" s="362"/>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2"/>
      <c r="R41" s="65"/>
      <c r="S41" s="162"/>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63" t="s">
        <v>482</v>
      </c>
      <c r="C44" s="363"/>
      <c r="D44" s="363"/>
      <c r="E44" s="363"/>
      <c r="F44" s="363"/>
      <c r="G44" s="363"/>
      <c r="H44" s="363"/>
      <c r="I44" s="363"/>
      <c r="J44" s="363"/>
      <c r="K44" s="363"/>
      <c r="L44" s="363"/>
      <c r="M44" s="363"/>
      <c r="N44" s="363"/>
      <c r="O44" s="363"/>
      <c r="P44" s="363"/>
      <c r="Q44" s="363"/>
      <c r="R44" s="363"/>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M_TP2000.PS.0068</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7" t="s">
        <v>456</v>
      </c>
      <c r="C21" s="368"/>
      <c r="D21" s="367" t="s">
        <v>458</v>
      </c>
      <c r="E21" s="368"/>
      <c r="F21" s="350" t="s">
        <v>103</v>
      </c>
      <c r="G21" s="352"/>
      <c r="H21" s="352"/>
      <c r="I21" s="351"/>
      <c r="J21" s="365" t="s">
        <v>459</v>
      </c>
      <c r="K21" s="367" t="s">
        <v>460</v>
      </c>
      <c r="L21" s="368"/>
      <c r="M21" s="367" t="s">
        <v>461</v>
      </c>
      <c r="N21" s="368"/>
      <c r="O21" s="367" t="s">
        <v>449</v>
      </c>
      <c r="P21" s="368"/>
      <c r="Q21" s="367" t="s">
        <v>136</v>
      </c>
      <c r="R21" s="368"/>
      <c r="S21" s="365" t="s">
        <v>135</v>
      </c>
      <c r="T21" s="365" t="s">
        <v>462</v>
      </c>
      <c r="U21" s="365" t="s">
        <v>457</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6" t="s">
        <v>124</v>
      </c>
      <c r="Y22" s="96" t="s">
        <v>447</v>
      </c>
      <c r="Z22" s="96" t="s">
        <v>123</v>
      </c>
      <c r="AA22" s="96" t="s">
        <v>122</v>
      </c>
    </row>
    <row r="23" spans="1:27" ht="60" customHeight="1" x14ac:dyDescent="0.25">
      <c r="A23" s="366"/>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M_TP2000.PS.0068</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4"/>
      <c r="AB6" s="15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4"/>
      <c r="AB7" s="15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5"/>
      <c r="AB8" s="15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6"/>
      <c r="AB9" s="15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4"/>
      <c r="AB10" s="154"/>
    </row>
    <row r="11" spans="1:28" ht="15.75" x14ac:dyDescent="0.25">
      <c r="A11" s="342" t="str">
        <f>'1. паспорт местоположение'!A12:C12</f>
        <v>M_TP2000.PS.0068</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5"/>
      <c r="AB11" s="15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6"/>
      <c r="AB12" s="15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5"/>
      <c r="AB14" s="15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6"/>
      <c r="AB15" s="156"/>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5"/>
      <c r="AB16" s="16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5"/>
      <c r="AB17" s="16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5"/>
      <c r="AB18" s="16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5"/>
      <c r="AB19" s="165"/>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6"/>
      <c r="AB20" s="166"/>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6"/>
      <c r="AB21" s="166"/>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7"/>
      <c r="AB22" s="167"/>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M_TP2000.PS.0068</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9" t="s">
        <v>451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0" t="s">
        <v>87</v>
      </c>
      <c r="F19" s="381"/>
      <c r="G19" s="381"/>
      <c r="H19" s="381"/>
      <c r="I19" s="382"/>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1"/>
      <c r="B8" s="311"/>
      <c r="C8" s="311"/>
      <c r="D8" s="311"/>
      <c r="E8" s="311"/>
      <c r="F8" s="311"/>
      <c r="G8" s="311"/>
      <c r="H8" s="311"/>
      <c r="I8" s="311"/>
      <c r="J8" s="311"/>
      <c r="K8" s="311"/>
      <c r="L8" s="154"/>
      <c r="M8" s="154"/>
      <c r="N8" s="154"/>
      <c r="O8" s="154"/>
      <c r="P8" s="154"/>
      <c r="Q8" s="154"/>
      <c r="R8" s="154"/>
      <c r="S8" s="154"/>
      <c r="T8" s="154"/>
      <c r="U8" s="154"/>
      <c r="V8" s="154"/>
      <c r="W8" s="154"/>
      <c r="X8" s="154"/>
      <c r="Y8" s="154"/>
    </row>
    <row r="9" spans="1:44" s="12" customFormat="1" ht="18.75" customHeight="1" x14ac:dyDescent="0.2">
      <c r="A9" s="383" t="str">
        <f>'2. паспорт  ТП'!A8:S8</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1"/>
      <c r="B11" s="311"/>
      <c r="C11" s="311"/>
      <c r="D11" s="311"/>
      <c r="E11" s="311"/>
      <c r="F11" s="311"/>
      <c r="G11" s="311"/>
      <c r="H11" s="311"/>
      <c r="I11" s="311"/>
      <c r="J11" s="311"/>
      <c r="K11" s="311"/>
      <c r="L11" s="154"/>
      <c r="M11" s="154"/>
      <c r="N11" s="154"/>
      <c r="O11" s="154"/>
      <c r="P11" s="154"/>
      <c r="Q11" s="154"/>
      <c r="R11" s="154"/>
      <c r="S11" s="154"/>
      <c r="T11" s="154"/>
      <c r="U11" s="154"/>
      <c r="V11" s="154"/>
      <c r="W11" s="154"/>
      <c r="X11" s="154"/>
      <c r="Y11" s="154"/>
    </row>
    <row r="12" spans="1:44" s="12" customFormat="1" ht="18.75" customHeight="1" x14ac:dyDescent="0.2">
      <c r="A12" s="383" t="str">
        <f>'2. паспорт  ТП'!A11:S11</f>
        <v>M_TP2000.PS.0068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3" t="str">
        <f>'2. паспорт  ТП'!A14:S14</f>
        <v>Модернизация ПС 110 кВ Левохеттинская (периметральная охранная сигнализация, охранное освещение, охранная сигнализация)</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38" t="s">
        <v>625</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8" customHeight="1" x14ac:dyDescent="0.4">
      <c r="A19" s="209"/>
      <c r="K19" s="210"/>
      <c r="T19" s="194"/>
      <c r="U19" s="386"/>
      <c r="V19" s="386"/>
      <c r="W19" s="386"/>
      <c r="X19" s="193"/>
      <c r="Y19" s="193"/>
    </row>
    <row r="20" spans="1:53" ht="18" customHeight="1" x14ac:dyDescent="0.25">
      <c r="A20" s="209"/>
      <c r="K20" s="211"/>
      <c r="T20" s="195"/>
      <c r="U20" s="387"/>
      <c r="V20" s="387"/>
      <c r="W20" s="387"/>
      <c r="X20" s="387"/>
      <c r="Y20" s="195"/>
    </row>
    <row r="21" spans="1:53" ht="18" customHeight="1" x14ac:dyDescent="0.4">
      <c r="A21" s="209"/>
      <c r="B21" s="212"/>
      <c r="K21" s="210"/>
      <c r="T21" s="193"/>
      <c r="U21" s="386"/>
      <c r="V21" s="386"/>
      <c r="W21" s="386"/>
      <c r="X21" s="193"/>
      <c r="Y21" s="193"/>
    </row>
    <row r="22" spans="1:53" ht="18"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3" t="s">
        <v>502</v>
      </c>
      <c r="B25" s="224">
        <v>28359320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84" t="s">
        <v>302</v>
      </c>
      <c r="E28" s="384"/>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84" t="s">
        <v>301</v>
      </c>
      <c r="E29" s="384"/>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84" t="s">
        <v>494</v>
      </c>
      <c r="E30" s="384"/>
      <c r="F30" s="238">
        <f>M93</f>
        <v>-37339187.738141529</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84" t="s">
        <v>495</v>
      </c>
      <c r="E31" s="384"/>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570</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9"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8"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7"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9"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-617665.98959999997</v>
      </c>
      <c r="D65" s="280">
        <f t="shared" si="6"/>
        <v>-611426.93920000002</v>
      </c>
      <c r="E65" s="280">
        <f t="shared" si="6"/>
        <v>-605187.88879999996</v>
      </c>
      <c r="F65" s="280">
        <f t="shared" si="6"/>
        <v>-598948.83839999989</v>
      </c>
      <c r="G65" s="280">
        <f t="shared" si="6"/>
        <v>-592709.78799999994</v>
      </c>
      <c r="H65" s="280">
        <f t="shared" si="6"/>
        <v>-586470.73759999999</v>
      </c>
      <c r="I65" s="280">
        <f t="shared" si="6"/>
        <v>-580231.68720000004</v>
      </c>
      <c r="J65" s="280">
        <f t="shared" si="6"/>
        <v>-573992.63679999998</v>
      </c>
      <c r="K65" s="280">
        <f t="shared" si="6"/>
        <v>-567753.58639999991</v>
      </c>
      <c r="L65" s="280">
        <f t="shared" si="6"/>
        <v>-561514.53599999996</v>
      </c>
      <c r="M65" s="281">
        <f t="shared" si="6"/>
        <v>-555275.48560000001</v>
      </c>
      <c r="N65" s="280">
        <f t="shared" si="6"/>
        <v>-549036.43519999995</v>
      </c>
      <c r="O65" s="280">
        <f t="shared" si="6"/>
        <v>-542797.38479999988</v>
      </c>
      <c r="P65" s="280">
        <f t="shared" si="6"/>
        <v>-536558.33439999993</v>
      </c>
      <c r="Q65" s="280">
        <f t="shared" si="6"/>
        <v>-530319.28399999999</v>
      </c>
      <c r="R65" s="280">
        <f t="shared" si="6"/>
        <v>-524080.23359999992</v>
      </c>
      <c r="S65" s="280">
        <f t="shared" si="6"/>
        <v>-517841.18319999991</v>
      </c>
      <c r="T65" s="280">
        <f t="shared" si="6"/>
        <v>-511602.13279999996</v>
      </c>
      <c r="U65" s="280">
        <f t="shared" si="6"/>
        <v>-505363.08239999996</v>
      </c>
      <c r="V65" s="280">
        <f t="shared" si="6"/>
        <v>-499124.03199999995</v>
      </c>
      <c r="W65" s="280">
        <f t="shared" si="6"/>
        <v>-492884.98159999988</v>
      </c>
      <c r="X65" s="280">
        <f t="shared" si="6"/>
        <v>-486645.93119999993</v>
      </c>
      <c r="Y65" s="280">
        <f t="shared" si="6"/>
        <v>-480406.88079999993</v>
      </c>
      <c r="Z65" s="280">
        <f t="shared" si="6"/>
        <v>-474167.83039999986</v>
      </c>
      <c r="AA65" s="280">
        <f t="shared" si="6"/>
        <v>-467928.77999999991</v>
      </c>
      <c r="AB65" s="280">
        <f t="shared" si="6"/>
        <v>-461689.7295999999</v>
      </c>
      <c r="AC65" s="280">
        <f t="shared" si="6"/>
        <v>-455450.6791999999</v>
      </c>
      <c r="AD65" s="280">
        <f t="shared" si="6"/>
        <v>-449211.62879999995</v>
      </c>
      <c r="AE65" s="280">
        <f t="shared" si="6"/>
        <v>-442972.57839999988</v>
      </c>
      <c r="AF65" s="280">
        <f t="shared" si="6"/>
        <v>-436733.52799999987</v>
      </c>
      <c r="AG65" s="280">
        <f t="shared" si="6"/>
        <v>-430494.47759999993</v>
      </c>
      <c r="AH65" s="280">
        <f t="shared" si="6"/>
        <v>-424255.42719999992</v>
      </c>
      <c r="AI65" s="280">
        <f t="shared" si="6"/>
        <v>-418016.37679999997</v>
      </c>
      <c r="AJ65" s="280">
        <f t="shared" si="6"/>
        <v>-411777.32639999996</v>
      </c>
      <c r="AK65" s="280">
        <f t="shared" si="6"/>
        <v>-405538.27599999995</v>
      </c>
      <c r="AL65" s="280">
        <f t="shared" si="6"/>
        <v>-399299.22560000001</v>
      </c>
      <c r="AM65" s="280">
        <f t="shared" si="6"/>
        <v>-393060.1752</v>
      </c>
      <c r="AN65" s="280">
        <f t="shared" si="6"/>
        <v>-386821.12480000005</v>
      </c>
      <c r="AO65" s="280">
        <f t="shared" si="6"/>
        <v>-380582.07440000004</v>
      </c>
      <c r="AP65" s="280">
        <f t="shared" si="6"/>
        <v>-374343.02400000003</v>
      </c>
      <c r="AQ65" s="280">
        <f t="shared" si="6"/>
        <v>-368103.97360000008</v>
      </c>
      <c r="AR65" s="280">
        <f t="shared" si="6"/>
        <v>-361864.92320000008</v>
      </c>
      <c r="AS65" s="280">
        <f t="shared" si="6"/>
        <v>-355625.87280000013</v>
      </c>
      <c r="AT65" s="280">
        <f t="shared" si="6"/>
        <v>-349386.82240000012</v>
      </c>
      <c r="AU65" s="280">
        <f t="shared" si="6"/>
        <v>-343147.77200000017</v>
      </c>
      <c r="AV65" s="280">
        <f t="shared" si="6"/>
        <v>-336908.72160000016</v>
      </c>
      <c r="AW65" s="280">
        <f t="shared" si="6"/>
        <v>-330669.67120000016</v>
      </c>
      <c r="AX65" s="280">
        <f t="shared" si="6"/>
        <v>-324430.62080000021</v>
      </c>
      <c r="AY65" s="280">
        <f t="shared" si="6"/>
        <v>-318191.5704000002</v>
      </c>
      <c r="AZ65" s="280">
        <f t="shared" si="6"/>
        <v>-311952.52000000025</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-617665.98959999997</v>
      </c>
      <c r="D71" s="280">
        <f>-(($B$25+$B$26)*$B$28+($B$25+$B$26)*$B$28+SUM($B$73:D73))/2*$B35</f>
        <v>-611426.93920000002</v>
      </c>
      <c r="E71" s="280">
        <f>-(($B$25+$B$26)*$B$28+($B$25+$B$26)*$B$28+SUM($B$73:E73))/2*$B35</f>
        <v>-605187.88879999996</v>
      </c>
      <c r="F71" s="280">
        <f>-(($B$25+$B$26)*$B$28+($B$25+$B$26)*$B$28+SUM($B$73:F73))/2*$B35</f>
        <v>-598948.83839999989</v>
      </c>
      <c r="G71" s="280">
        <f>-(($B$25+$B$26)*$B$28+($B$25+$B$26)*$B$28+SUM($B$73:G73))/2*$B35</f>
        <v>-592709.78799999994</v>
      </c>
      <c r="H71" s="280">
        <f>-(($B$25+$B$26)*$B$28+($B$25+$B$26)*$B$28+SUM($B$73:H73))/2*$B35</f>
        <v>-586470.73759999999</v>
      </c>
      <c r="I71" s="280">
        <f>-(($B$25+$B$26)*$B$28+($B$25+$B$26)*$B$28+SUM($B$73:I73))/2*$B35</f>
        <v>-580231.68720000004</v>
      </c>
      <c r="J71" s="280">
        <f>-(($B$25+$B$26)*$B$28+($B$25+$B$26)*$B$28+SUM($B$73:J73))/2*$B35</f>
        <v>-573992.63679999998</v>
      </c>
      <c r="K71" s="280">
        <f>-(($B$25+$B$26)*$B$28+($B$25+$B$26)*$B$28+SUM($B$73:K73))/2*$B35</f>
        <v>-567753.58639999991</v>
      </c>
      <c r="L71" s="280">
        <f>-(($B$25+$B$26)*$B$28+($B$25+$B$26)*$B$28+SUM($B$73:L73))/2*$B35</f>
        <v>-561514.53599999996</v>
      </c>
      <c r="M71" s="280">
        <f>-(($B$25+$B$26)*$B$28+($B$25+$B$26)*$B$28+SUM($B$73:M73))/2*$B35</f>
        <v>-555275.48560000001</v>
      </c>
      <c r="N71" s="280">
        <f>-(($B$25+$B$26)*$B$28+($B$25+$B$26)*$B$28+SUM($B$73:N73))/2*$B35</f>
        <v>-549036.43519999995</v>
      </c>
      <c r="O71" s="280">
        <f>-(($B$25+$B$26)*$B$28+($B$25+$B$26)*$B$28+SUM($B$73:O73))/2*$B35</f>
        <v>-542797.38479999988</v>
      </c>
      <c r="P71" s="280">
        <f>-(($B$25+$B$26)*$B$28+($B$25+$B$26)*$B$28+SUM($B$73:P73))/2*$B35</f>
        <v>-536558.33439999993</v>
      </c>
      <c r="Q71" s="280">
        <f>-(($B$25+$B$26)*$B$28+($B$25+$B$26)*$B$28+SUM($B$73:Q73))/2*$B35</f>
        <v>-530319.28399999999</v>
      </c>
      <c r="R71" s="280">
        <f>-(($B$25+$B$26)*$B$28+($B$25+$B$26)*$B$28+SUM($B$73:R73))/2*$B35</f>
        <v>-524080.23359999992</v>
      </c>
      <c r="S71" s="280">
        <f>-(($B$25+$B$26)*$B$28+($B$25+$B$26)*$B$28+SUM($B$73:S73))/2*$B35</f>
        <v>-517841.18319999991</v>
      </c>
      <c r="T71" s="280">
        <f>-(($B$25+$B$26)*$B$28+($B$25+$B$26)*$B$28+SUM($B$73:T73))/2*$B35</f>
        <v>-511602.13279999996</v>
      </c>
      <c r="U71" s="280">
        <f>-(($B$25+$B$26)*$B$28+($B$25+$B$26)*$B$28+SUM($B$73:U73))/2*$B35</f>
        <v>-505363.08239999996</v>
      </c>
      <c r="V71" s="280">
        <f>-(($B$25+$B$26)*$B$28+($B$25+$B$26)*$B$28+SUM($B$73:V73))/2*$B35</f>
        <v>-499124.03199999995</v>
      </c>
      <c r="W71" s="280">
        <f>-(($B$25+$B$26)*$B$28+($B$25+$B$26)*$B$28+SUM($B$73:W73))/2*$B35</f>
        <v>-492884.98159999988</v>
      </c>
      <c r="X71" s="280">
        <f>-(($B$25+$B$26)*$B$28+($B$25+$B$26)*$B$28+SUM($B$73:X73))/2*$B35</f>
        <v>-486645.93119999993</v>
      </c>
      <c r="Y71" s="280">
        <f>-(($B$25+$B$26)*$B$28+($B$25+$B$26)*$B$28+SUM($B$73:Y73))/2*$B35</f>
        <v>-480406.88079999993</v>
      </c>
      <c r="Z71" s="280">
        <f>-(($B$25+$B$26)*$B$28+($B$25+$B$26)*$B$28+SUM($B$73:Z73))/2*$B35</f>
        <v>-474167.83039999986</v>
      </c>
      <c r="AA71" s="280">
        <f>-(($B$25+$B$26)*$B$28+($B$25+$B$26)*$B$28+SUM($B$73:AA73))/2*$B35</f>
        <v>-467928.77999999991</v>
      </c>
      <c r="AB71" s="280">
        <f>-(($B$25+$B$26)*$B$28+($B$25+$B$26)*$B$28+SUM($B$73:AB73))/2*$B35</f>
        <v>-461689.7295999999</v>
      </c>
      <c r="AC71" s="280">
        <f>-(($B$25+$B$26)*$B$28+($B$25+$B$26)*$B$28+SUM($B$73:AC73))/2*$B35</f>
        <v>-455450.6791999999</v>
      </c>
      <c r="AD71" s="280">
        <f>-(($B$25+$B$26)*$B$28+($B$25+$B$26)*$B$28+SUM($B$73:AD73))/2*$B35</f>
        <v>-449211.62879999995</v>
      </c>
      <c r="AE71" s="280">
        <f>-(($B$25+$B$26)*$B$28+($B$25+$B$26)*$B$28+SUM($B$73:AE73))/2*$B35</f>
        <v>-442972.57839999988</v>
      </c>
      <c r="AF71" s="280">
        <f>-(($B$25+$B$26)*$B$28+($B$25+$B$26)*$B$28+SUM($B$73:AF73))/2*$B35</f>
        <v>-436733.52799999987</v>
      </c>
      <c r="AG71" s="280">
        <f>-(($B$25+$B$26)*$B$28+($B$25+$B$26)*$B$28+SUM($B$73:AG73))/2*$B35</f>
        <v>-430494.47759999993</v>
      </c>
      <c r="AH71" s="280">
        <f>-(($B$25+$B$26)*$B$28+($B$25+$B$26)*$B$28+SUM($B$73:AH73))/2*$B35</f>
        <v>-424255.42719999992</v>
      </c>
      <c r="AI71" s="280">
        <f>-(($B$25+$B$26)*$B$28+($B$25+$B$26)*$B$28+SUM($B$73:AI73))/2*$B35</f>
        <v>-418016.37679999997</v>
      </c>
      <c r="AJ71" s="280">
        <f>-(($B$25+$B$26)*$B$28+($B$25+$B$26)*$B$28+SUM($B$73:AJ73))/2*$B35</f>
        <v>-411777.32639999996</v>
      </c>
      <c r="AK71" s="280">
        <f>-(($B$25+$B$26)*$B$28+($B$25+$B$26)*$B$28+SUM($B$73:AK73))/2*$B35</f>
        <v>-405538.27599999995</v>
      </c>
      <c r="AL71" s="280">
        <f>-(($B$25+$B$26)*$B$28+($B$25+$B$26)*$B$28+SUM($B$73:AL73))/2*$B35</f>
        <v>-399299.22560000001</v>
      </c>
      <c r="AM71" s="280">
        <f>-(($B$25+$B$26)*$B$28+($B$25+$B$26)*$B$28+SUM($B$73:AM73))/2*$B35</f>
        <v>-393060.1752</v>
      </c>
      <c r="AN71" s="280">
        <f>-(($B$25+$B$26)*$B$28+($B$25+$B$26)*$B$28+SUM($B$73:AN73))/2*$B35</f>
        <v>-386821.12480000005</v>
      </c>
      <c r="AO71" s="280">
        <f>-(($B$25+$B$26)*$B$28+($B$25+$B$26)*$B$28+SUM($B$73:AO73))/2*$B35</f>
        <v>-380582.07440000004</v>
      </c>
      <c r="AP71" s="280">
        <f>-(($B$25+$B$26)*$B$28+($B$25+$B$26)*$B$28+SUM($B$73:AP73))/2*$B35</f>
        <v>-374343.02400000003</v>
      </c>
      <c r="AQ71" s="280">
        <f>-(($B$25+$B$26)*$B$28+($B$25+$B$26)*$B$28+SUM($B$73:AQ73))/2*$B35</f>
        <v>-368103.97360000008</v>
      </c>
      <c r="AR71" s="280">
        <f>-(($B$25+$B$26)*$B$28+($B$25+$B$26)*$B$28+SUM($B$73:AR73))/2*$B35</f>
        <v>-361864.92320000008</v>
      </c>
      <c r="AS71" s="280">
        <f>-(($B$25+$B$26)*$B$28+($B$25+$B$26)*$B$28+SUM($B$73:AS73))/2*$B35</f>
        <v>-355625.87280000013</v>
      </c>
      <c r="AT71" s="280">
        <f>-(($B$25+$B$26)*$B$28+($B$25+$B$26)*$B$28+SUM($B$73:AT73))/2*$B35</f>
        <v>-349386.82240000012</v>
      </c>
      <c r="AU71" s="280">
        <f>-(($B$25+$B$26)*$B$28+($B$25+$B$26)*$B$28+SUM($B$73:AU73))/2*$B35</f>
        <v>-343147.77200000017</v>
      </c>
      <c r="AV71" s="280">
        <f>-(($B$25+$B$26)*$B$28+($B$25+$B$26)*$B$28+SUM($B$73:AV73))/2*$B35</f>
        <v>-336908.72160000016</v>
      </c>
      <c r="AW71" s="280">
        <f>-(($B$25+$B$26)*$B$28+($B$25+$B$26)*$B$28+SUM($B$73:AW73))/2*$B35</f>
        <v>-330669.67120000016</v>
      </c>
      <c r="AX71" s="280">
        <f>-(($B$25+$B$26)*$B$28+($B$25+$B$26)*$B$28+SUM($B$73:AX73))/2*$B35</f>
        <v>-324430.62080000021</v>
      </c>
      <c r="AY71" s="280">
        <f>-(($B$25+$B$26)*$B$28+($B$25+$B$26)*$B$28+SUM($B$73:AY73))/2*$B35</f>
        <v>-318191.5704000002</v>
      </c>
      <c r="AZ71" s="280">
        <f>-(($B$25+$B$26)*$B$28+($B$25+$B$26)*$B$28+SUM($B$73:AZ73))/2*$B35</f>
        <v>-311952.52000000025</v>
      </c>
    </row>
    <row r="72" spans="1:52" s="209" customFormat="1" ht="14.25" x14ac:dyDescent="0.25">
      <c r="A72" s="283" t="s">
        <v>541</v>
      </c>
      <c r="B72" s="278">
        <f t="shared" ref="B72:AZ72" si="10">B64+B65</f>
        <v>0</v>
      </c>
      <c r="C72" s="278">
        <f t="shared" si="10"/>
        <v>-617665.98959999997</v>
      </c>
      <c r="D72" s="278">
        <f t="shared" si="10"/>
        <v>-611426.93920000002</v>
      </c>
      <c r="E72" s="278">
        <f t="shared" si="10"/>
        <v>-605187.88879999996</v>
      </c>
      <c r="F72" s="278">
        <f t="shared" si="10"/>
        <v>-598948.83839999989</v>
      </c>
      <c r="G72" s="278">
        <f t="shared" si="10"/>
        <v>-592709.78799999994</v>
      </c>
      <c r="H72" s="278">
        <f t="shared" si="10"/>
        <v>-586470.73759999999</v>
      </c>
      <c r="I72" s="278">
        <f t="shared" si="10"/>
        <v>-580231.68720000004</v>
      </c>
      <c r="J72" s="278">
        <f t="shared" si="10"/>
        <v>-573992.63679999998</v>
      </c>
      <c r="K72" s="278">
        <f t="shared" si="10"/>
        <v>-567753.58639999991</v>
      </c>
      <c r="L72" s="278">
        <f t="shared" si="10"/>
        <v>-561514.53599999996</v>
      </c>
      <c r="M72" s="279">
        <f t="shared" si="10"/>
        <v>-555275.48560000001</v>
      </c>
      <c r="N72" s="278">
        <f t="shared" si="10"/>
        <v>-549036.43519999995</v>
      </c>
      <c r="O72" s="278">
        <f t="shared" si="10"/>
        <v>-542797.38479999988</v>
      </c>
      <c r="P72" s="278">
        <f t="shared" si="10"/>
        <v>-536558.33439999993</v>
      </c>
      <c r="Q72" s="278">
        <f t="shared" si="10"/>
        <v>-530319.28399999999</v>
      </c>
      <c r="R72" s="278">
        <f t="shared" si="10"/>
        <v>-524080.23359999992</v>
      </c>
      <c r="S72" s="278">
        <f t="shared" si="10"/>
        <v>-517841.18319999991</v>
      </c>
      <c r="T72" s="278">
        <f t="shared" si="10"/>
        <v>-511602.13279999996</v>
      </c>
      <c r="U72" s="278">
        <f t="shared" si="10"/>
        <v>-505363.08239999996</v>
      </c>
      <c r="V72" s="278">
        <f t="shared" si="10"/>
        <v>-499124.03199999995</v>
      </c>
      <c r="W72" s="278">
        <f t="shared" si="10"/>
        <v>-492884.98159999988</v>
      </c>
      <c r="X72" s="278">
        <f t="shared" si="10"/>
        <v>-486645.93119999993</v>
      </c>
      <c r="Y72" s="278">
        <f t="shared" si="10"/>
        <v>-480406.88079999993</v>
      </c>
      <c r="Z72" s="278">
        <f t="shared" si="10"/>
        <v>-474167.83039999986</v>
      </c>
      <c r="AA72" s="278">
        <f t="shared" si="10"/>
        <v>-467928.77999999991</v>
      </c>
      <c r="AB72" s="278">
        <f t="shared" si="10"/>
        <v>-461689.7295999999</v>
      </c>
      <c r="AC72" s="278">
        <f t="shared" si="10"/>
        <v>-455450.6791999999</v>
      </c>
      <c r="AD72" s="278">
        <f t="shared" si="10"/>
        <v>-449211.62879999995</v>
      </c>
      <c r="AE72" s="278">
        <f t="shared" si="10"/>
        <v>-442972.57839999988</v>
      </c>
      <c r="AF72" s="278">
        <f t="shared" si="10"/>
        <v>-436733.52799999987</v>
      </c>
      <c r="AG72" s="278">
        <f t="shared" si="10"/>
        <v>-430494.47759999993</v>
      </c>
      <c r="AH72" s="278">
        <f t="shared" si="10"/>
        <v>-424255.42719999992</v>
      </c>
      <c r="AI72" s="278">
        <f t="shared" si="10"/>
        <v>-418016.37679999997</v>
      </c>
      <c r="AJ72" s="278">
        <f t="shared" si="10"/>
        <v>-411777.32639999996</v>
      </c>
      <c r="AK72" s="278">
        <f t="shared" si="10"/>
        <v>-405538.27599999995</v>
      </c>
      <c r="AL72" s="278">
        <f t="shared" si="10"/>
        <v>-399299.22560000001</v>
      </c>
      <c r="AM72" s="278">
        <f t="shared" si="10"/>
        <v>-393060.1752</v>
      </c>
      <c r="AN72" s="278">
        <f t="shared" si="10"/>
        <v>-386821.12480000005</v>
      </c>
      <c r="AO72" s="278">
        <f t="shared" si="10"/>
        <v>-380582.07440000004</v>
      </c>
      <c r="AP72" s="278">
        <f t="shared" si="10"/>
        <v>-374343.02400000003</v>
      </c>
      <c r="AQ72" s="278">
        <f t="shared" si="10"/>
        <v>-368103.97360000008</v>
      </c>
      <c r="AR72" s="278">
        <f t="shared" si="10"/>
        <v>-361864.92320000008</v>
      </c>
      <c r="AS72" s="278">
        <f t="shared" si="10"/>
        <v>-355625.87280000013</v>
      </c>
      <c r="AT72" s="278">
        <f t="shared" si="10"/>
        <v>-349386.82240000012</v>
      </c>
      <c r="AU72" s="278">
        <f t="shared" si="10"/>
        <v>-343147.77200000017</v>
      </c>
      <c r="AV72" s="278">
        <f t="shared" si="10"/>
        <v>-336908.72160000016</v>
      </c>
      <c r="AW72" s="278">
        <f t="shared" si="10"/>
        <v>-330669.67120000016</v>
      </c>
      <c r="AX72" s="278">
        <f t="shared" si="10"/>
        <v>-324430.62080000021</v>
      </c>
      <c r="AY72" s="278">
        <f t="shared" si="10"/>
        <v>-318191.5704000002</v>
      </c>
      <c r="AZ72" s="278">
        <f t="shared" si="10"/>
        <v>-311952.52000000025</v>
      </c>
    </row>
    <row r="73" spans="1:52" x14ac:dyDescent="0.25">
      <c r="A73" s="282" t="s">
        <v>542</v>
      </c>
      <c r="B73" s="280">
        <v>0</v>
      </c>
      <c r="C73" s="280">
        <f>IF($B$25-ABS(SUM($B$73:B73))&gt;0,-$B$25/$B$27,0)</f>
        <v>-567186.4</v>
      </c>
      <c r="D73" s="280">
        <f>IF($B$25-ABS(SUM($B$73:C73))&gt;0,-$B$25/$B$27,0)</f>
        <v>-567186.4</v>
      </c>
      <c r="E73" s="280">
        <f>IF($B$25-ABS(SUM($B$73:D73))&gt;0,-$B$25/$B$27,0)</f>
        <v>-567186.4</v>
      </c>
      <c r="F73" s="280">
        <f>IF($B$25-ABS(SUM($B$73:E73))&gt;0,-$B$25/$B$27,0)</f>
        <v>-567186.4</v>
      </c>
      <c r="G73" s="280">
        <f>IF($B$25-ABS(SUM($B$73:F73))&gt;0,-$B$25/$B$27,0)</f>
        <v>-567186.4</v>
      </c>
      <c r="H73" s="280">
        <f>IF($B$25-ABS(SUM($B$73:G73))&gt;0,-$B$25/$B$27,0)</f>
        <v>-567186.4</v>
      </c>
      <c r="I73" s="280">
        <f>IF($B$25-ABS(SUM($B$73:H73))&gt;0,-$B$25/$B$27,0)</f>
        <v>-567186.4</v>
      </c>
      <c r="J73" s="280">
        <f>IF($B$25-ABS(SUM($B$73:I73))&gt;0,-$B$25/$B$27,0)</f>
        <v>-567186.4</v>
      </c>
      <c r="K73" s="280">
        <f>IF($B$25-ABS(SUM($B$73:J73))&gt;0,-$B$25/$B$27,0)</f>
        <v>-567186.4</v>
      </c>
      <c r="L73" s="280">
        <f>IF($B$25-ABS(SUM($B$73:K73))&gt;0,-$B$25/$B$27,0)</f>
        <v>-567186.4</v>
      </c>
      <c r="M73" s="280">
        <f>IF($B$25-ABS(SUM($B$73:L73))&gt;0,-$B$25/$B$27,0)</f>
        <v>-567186.4</v>
      </c>
      <c r="N73" s="280">
        <f>IF($B$25-ABS(SUM($B$73:M73))&gt;0,-$B$25/$B$27,0)</f>
        <v>-567186.4</v>
      </c>
      <c r="O73" s="280">
        <f>IF($B$25-ABS(SUM($B$73:N73))&gt;0,-$B$25/$B$27,0)</f>
        <v>-567186.4</v>
      </c>
      <c r="P73" s="280">
        <f>IF($B$25-ABS(SUM($B$73:O73))&gt;0,-$B$25/$B$27,0)</f>
        <v>-567186.4</v>
      </c>
      <c r="Q73" s="280">
        <f>IF($B$25-ABS(SUM($B$73:P73))&gt;0,-$B$25/$B$27,0)</f>
        <v>-567186.4</v>
      </c>
      <c r="R73" s="280">
        <f>IF($B$25-ABS(SUM($B$73:Q73))&gt;0,-$B$25/$B$27,0)</f>
        <v>-567186.4</v>
      </c>
      <c r="S73" s="280">
        <f>IF($B$25-ABS(SUM($B$73:R73))&gt;0,-$B$25/$B$27,0)</f>
        <v>-567186.4</v>
      </c>
      <c r="T73" s="280">
        <f>IF($B$25-ABS(SUM($B$73:S73))&gt;0,-$B$25/$B$27,0)</f>
        <v>-567186.4</v>
      </c>
      <c r="U73" s="280">
        <f>IF($B$25-ABS(SUM($B$73:T73))&gt;0,-$B$25/$B$27,0)</f>
        <v>-567186.4</v>
      </c>
      <c r="V73" s="280">
        <f>IF($B$25-ABS(SUM($B$73:U73))&gt;0,-$B$25/$B$27,0)</f>
        <v>-567186.4</v>
      </c>
      <c r="W73" s="280">
        <f>IF($B$25-ABS(SUM($B$73:V73))&gt;0,-$B$25/$B$27,0)</f>
        <v>-567186.4</v>
      </c>
      <c r="X73" s="280">
        <f>IF($B$25-ABS(SUM($B$73:W73))&gt;0,-$B$25/$B$27,0)</f>
        <v>-567186.4</v>
      </c>
      <c r="Y73" s="280">
        <f>IF($B$25-ABS(SUM($B$73:X73))&gt;0,-$B$25/$B$27,0)</f>
        <v>-567186.4</v>
      </c>
      <c r="Z73" s="280">
        <f>IF($B$25-ABS(SUM($B$73:Y73))&gt;0,-$B$25/$B$27,0)</f>
        <v>-567186.4</v>
      </c>
      <c r="AA73" s="280">
        <f>IF($B$25-ABS(SUM($B$73:Z73))&gt;0,-$B$25/$B$27,0)</f>
        <v>-567186.4</v>
      </c>
      <c r="AB73" s="280">
        <f>IF($B$25-ABS(SUM($B$73:AA73))&gt;0,-$B$25/$B$27,0)</f>
        <v>-567186.4</v>
      </c>
      <c r="AC73" s="280">
        <f>IF($B$25-ABS(SUM($B$73:AB73))&gt;0,-$B$25/$B$27,0)</f>
        <v>-567186.4</v>
      </c>
      <c r="AD73" s="280">
        <f>IF($B$25-ABS(SUM($B$73:AC73))&gt;0,-$B$25/$B$27,0)</f>
        <v>-567186.4</v>
      </c>
      <c r="AE73" s="280">
        <f>IF($B$25-ABS(SUM($B$73:AD73))&gt;0,-$B$25/$B$27,0)</f>
        <v>-567186.4</v>
      </c>
      <c r="AF73" s="280">
        <f>IF($B$25-ABS(SUM($B$73:AE73))&gt;0,-$B$25/$B$27,0)</f>
        <v>-567186.4</v>
      </c>
      <c r="AG73" s="280">
        <f>IF($B$25-ABS(SUM($B$73:AF73))&gt;0,-$B$25/$B$27,0)</f>
        <v>-567186.4</v>
      </c>
      <c r="AH73" s="280">
        <f>IF($B$25-ABS(SUM($B$73:AG73))&gt;0,-$B$25/$B$27,0)</f>
        <v>-567186.4</v>
      </c>
      <c r="AI73" s="280">
        <f>IF($B$25-ABS(SUM($B$73:AH73))&gt;0,-$B$25/$B$27,0)</f>
        <v>-567186.4</v>
      </c>
      <c r="AJ73" s="280">
        <f>IF($B$25-ABS(SUM($B$73:AI73))&gt;0,-$B$25/$B$27,0)</f>
        <v>-567186.4</v>
      </c>
      <c r="AK73" s="280">
        <f>IF($B$25-ABS(SUM($B$73:AJ73))&gt;0,-$B$25/$B$27,0)</f>
        <v>-567186.4</v>
      </c>
      <c r="AL73" s="280">
        <f>IF($B$25-ABS(SUM($B$73:AK73))&gt;0,-$B$25/$B$27,0)</f>
        <v>-567186.4</v>
      </c>
      <c r="AM73" s="280">
        <f>IF($B$25-ABS(SUM($B$73:AL73))&gt;0,-$B$25/$B$27,0)</f>
        <v>-567186.4</v>
      </c>
      <c r="AN73" s="280">
        <f>IF($B$25-ABS(SUM($B$73:AM73))&gt;0,-$B$25/$B$27,0)</f>
        <v>-567186.4</v>
      </c>
      <c r="AO73" s="280">
        <f>IF($B$25-ABS(SUM($B$73:AN73))&gt;0,-$B$25/$B$27,0)</f>
        <v>-567186.4</v>
      </c>
      <c r="AP73" s="280">
        <f>IF($B$25-ABS(SUM($B$73:AO73))&gt;0,-$B$25/$B$27,0)</f>
        <v>-567186.4</v>
      </c>
      <c r="AQ73" s="280">
        <f>IF($B$25-ABS(SUM($B$73:AP73))&gt;0,-$B$25/$B$27,0)</f>
        <v>-567186.4</v>
      </c>
      <c r="AR73" s="280">
        <f>IF($B$25-ABS(SUM($B$73:AQ73))&gt;0,-$B$25/$B$27,0)</f>
        <v>-567186.4</v>
      </c>
      <c r="AS73" s="280">
        <f>IF($B$25-ABS(SUM($B$73:AR73))&gt;0,-$B$25/$B$27,0)</f>
        <v>-567186.4</v>
      </c>
      <c r="AT73" s="280">
        <f>IF($B$25-ABS(SUM($B$73:AS73))&gt;0,-$B$25/$B$27,0)</f>
        <v>-567186.4</v>
      </c>
      <c r="AU73" s="280">
        <f>IF($B$25-ABS(SUM($B$73:AT73))&gt;0,-$B$25/$B$27,0)</f>
        <v>-567186.4</v>
      </c>
      <c r="AV73" s="280">
        <f>IF($B$25-ABS(SUM($B$73:AU73))&gt;0,-$B$25/$B$27,0)</f>
        <v>-567186.4</v>
      </c>
      <c r="AW73" s="280">
        <f>IF($B$25-ABS(SUM($B$73:AV73))&gt;0,-$B$25/$B$27,0)</f>
        <v>-567186.4</v>
      </c>
      <c r="AX73" s="280">
        <f>IF($B$25-ABS(SUM($B$73:AW73))&gt;0,-$B$25/$B$27,0)</f>
        <v>-567186.4</v>
      </c>
      <c r="AY73" s="280">
        <f>IF($B$25-ABS(SUM($B$73:AX73))&gt;0,-$B$25/$B$27,0)</f>
        <v>-567186.4</v>
      </c>
      <c r="AZ73" s="280">
        <f>IF($B$25-ABS(SUM($B$73:AY73))&gt;0,-$B$25/$B$27,0)</f>
        <v>-567186.4</v>
      </c>
    </row>
    <row r="74" spans="1:52" s="209" customFormat="1" ht="14.25" x14ac:dyDescent="0.25">
      <c r="A74" s="283" t="s">
        <v>543</v>
      </c>
      <c r="B74" s="278">
        <f t="shared" ref="B74:AZ74" si="11">B72+B73</f>
        <v>0</v>
      </c>
      <c r="C74" s="278">
        <f t="shared" si="11"/>
        <v>-1184852.3895999999</v>
      </c>
      <c r="D74" s="278">
        <f t="shared" si="11"/>
        <v>-1178613.3392</v>
      </c>
      <c r="E74" s="278">
        <f t="shared" si="11"/>
        <v>-1172374.2888</v>
      </c>
      <c r="F74" s="278">
        <f t="shared" si="11"/>
        <v>-1166135.2383999999</v>
      </c>
      <c r="G74" s="278">
        <f t="shared" si="11"/>
        <v>-1159896.1880000001</v>
      </c>
      <c r="H74" s="278">
        <f t="shared" si="11"/>
        <v>-1153657.1376</v>
      </c>
      <c r="I74" s="278">
        <f t="shared" si="11"/>
        <v>-1147418.0872</v>
      </c>
      <c r="J74" s="278">
        <f t="shared" si="11"/>
        <v>-1141179.0367999999</v>
      </c>
      <c r="K74" s="278">
        <f t="shared" si="11"/>
        <v>-1134939.9863999998</v>
      </c>
      <c r="L74" s="278">
        <f t="shared" si="11"/>
        <v>-1128700.936</v>
      </c>
      <c r="M74" s="279">
        <f t="shared" si="11"/>
        <v>-1122461.8856000002</v>
      </c>
      <c r="N74" s="278">
        <f t="shared" si="11"/>
        <v>-1116222.8352000001</v>
      </c>
      <c r="O74" s="278">
        <f t="shared" si="11"/>
        <v>-1109983.7848</v>
      </c>
      <c r="P74" s="278">
        <f t="shared" si="11"/>
        <v>-1103744.7344</v>
      </c>
      <c r="Q74" s="278">
        <f t="shared" si="11"/>
        <v>-1097505.6839999999</v>
      </c>
      <c r="R74" s="278">
        <f t="shared" si="11"/>
        <v>-1091266.6335999998</v>
      </c>
      <c r="S74" s="278">
        <f t="shared" si="11"/>
        <v>-1085027.5832</v>
      </c>
      <c r="T74" s="278">
        <f t="shared" si="11"/>
        <v>-1078788.5327999999</v>
      </c>
      <c r="U74" s="278">
        <f t="shared" si="11"/>
        <v>-1072549.4824000001</v>
      </c>
      <c r="V74" s="278">
        <f t="shared" si="11"/>
        <v>-1066310.432</v>
      </c>
      <c r="W74" s="278">
        <f t="shared" si="11"/>
        <v>-1060071.3816</v>
      </c>
      <c r="X74" s="278">
        <f t="shared" si="11"/>
        <v>-1053832.3311999999</v>
      </c>
      <c r="Y74" s="278">
        <f t="shared" si="11"/>
        <v>-1047593.2807999999</v>
      </c>
      <c r="Z74" s="278">
        <f t="shared" si="11"/>
        <v>-1041354.2303999999</v>
      </c>
      <c r="AA74" s="278">
        <f t="shared" si="11"/>
        <v>-1035115.1799999999</v>
      </c>
      <c r="AB74" s="278">
        <f t="shared" si="11"/>
        <v>-1028876.1295999999</v>
      </c>
      <c r="AC74" s="278">
        <f t="shared" si="11"/>
        <v>-1022637.0791999999</v>
      </c>
      <c r="AD74" s="278">
        <f t="shared" si="11"/>
        <v>-1016398.0288</v>
      </c>
      <c r="AE74" s="278">
        <f t="shared" si="11"/>
        <v>-1010158.9783999999</v>
      </c>
      <c r="AF74" s="278">
        <f t="shared" si="11"/>
        <v>-1003919.9279999998</v>
      </c>
      <c r="AG74" s="278">
        <f t="shared" si="11"/>
        <v>-997680.87760000001</v>
      </c>
      <c r="AH74" s="278">
        <f t="shared" si="11"/>
        <v>-991441.82719999994</v>
      </c>
      <c r="AI74" s="278">
        <f t="shared" si="11"/>
        <v>-985202.77679999999</v>
      </c>
      <c r="AJ74" s="278">
        <f t="shared" si="11"/>
        <v>-978963.72640000004</v>
      </c>
      <c r="AK74" s="278">
        <f t="shared" si="11"/>
        <v>-972724.67599999998</v>
      </c>
      <c r="AL74" s="278">
        <f t="shared" si="11"/>
        <v>-966485.62560000003</v>
      </c>
      <c r="AM74" s="278">
        <f t="shared" si="11"/>
        <v>-960246.57520000008</v>
      </c>
      <c r="AN74" s="278">
        <f t="shared" si="11"/>
        <v>-954007.52480000001</v>
      </c>
      <c r="AO74" s="278">
        <f t="shared" si="11"/>
        <v>-947768.47440000006</v>
      </c>
      <c r="AP74" s="278">
        <f t="shared" si="11"/>
        <v>-941529.42400000012</v>
      </c>
      <c r="AQ74" s="278">
        <f t="shared" si="11"/>
        <v>-935290.37360000005</v>
      </c>
      <c r="AR74" s="278">
        <f t="shared" si="11"/>
        <v>-929051.3232000001</v>
      </c>
      <c r="AS74" s="278">
        <f t="shared" si="11"/>
        <v>-922812.27280000015</v>
      </c>
      <c r="AT74" s="278">
        <f t="shared" si="11"/>
        <v>-916573.22240000009</v>
      </c>
      <c r="AU74" s="278">
        <f t="shared" si="11"/>
        <v>-910334.17200000025</v>
      </c>
      <c r="AV74" s="278">
        <f t="shared" si="11"/>
        <v>-904095.12160000019</v>
      </c>
      <c r="AW74" s="278">
        <f t="shared" si="11"/>
        <v>-897856.07120000012</v>
      </c>
      <c r="AX74" s="278">
        <f t="shared" si="11"/>
        <v>-891617.02080000029</v>
      </c>
      <c r="AY74" s="278">
        <f t="shared" si="11"/>
        <v>-885377.97040000022</v>
      </c>
      <c r="AZ74" s="278">
        <f t="shared" si="11"/>
        <v>-879138.92000000027</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9" customFormat="1" ht="14.25" x14ac:dyDescent="0.25">
      <c r="A76" s="283" t="s">
        <v>545</v>
      </c>
      <c r="B76" s="278">
        <f t="shared" ref="B76:AZ76" si="13">B74+B75</f>
        <v>0</v>
      </c>
      <c r="C76" s="278">
        <f t="shared" si="13"/>
        <v>-1184852.3895999999</v>
      </c>
      <c r="D76" s="278">
        <f t="shared" si="13"/>
        <v>-1178613.3392</v>
      </c>
      <c r="E76" s="278">
        <f t="shared" si="13"/>
        <v>-1172374.2888</v>
      </c>
      <c r="F76" s="278">
        <f t="shared" si="13"/>
        <v>-1166135.2383999999</v>
      </c>
      <c r="G76" s="278">
        <f t="shared" si="13"/>
        <v>-1159896.1880000001</v>
      </c>
      <c r="H76" s="278">
        <f t="shared" si="13"/>
        <v>-1153657.1376</v>
      </c>
      <c r="I76" s="278">
        <f t="shared" si="13"/>
        <v>-1147418.0872</v>
      </c>
      <c r="J76" s="278">
        <f t="shared" si="13"/>
        <v>-1141179.0367999999</v>
      </c>
      <c r="K76" s="278">
        <f t="shared" si="13"/>
        <v>-1134939.9863999998</v>
      </c>
      <c r="L76" s="278">
        <f t="shared" si="13"/>
        <v>-1128700.936</v>
      </c>
      <c r="M76" s="279">
        <f t="shared" si="13"/>
        <v>-1122461.8856000002</v>
      </c>
      <c r="N76" s="278">
        <f t="shared" si="13"/>
        <v>-1116222.8352000001</v>
      </c>
      <c r="O76" s="278">
        <f t="shared" si="13"/>
        <v>-1109983.7848</v>
      </c>
      <c r="P76" s="278">
        <f t="shared" si="13"/>
        <v>-1103744.7344</v>
      </c>
      <c r="Q76" s="278">
        <f t="shared" si="13"/>
        <v>-1097505.6839999999</v>
      </c>
      <c r="R76" s="278">
        <f t="shared" si="13"/>
        <v>-1091266.6335999998</v>
      </c>
      <c r="S76" s="278">
        <f t="shared" si="13"/>
        <v>-1085027.5832</v>
      </c>
      <c r="T76" s="278">
        <f t="shared" si="13"/>
        <v>-1078788.5327999999</v>
      </c>
      <c r="U76" s="278">
        <f t="shared" si="13"/>
        <v>-1072549.4824000001</v>
      </c>
      <c r="V76" s="278">
        <f t="shared" si="13"/>
        <v>-1066310.432</v>
      </c>
      <c r="W76" s="278">
        <f t="shared" si="13"/>
        <v>-1060071.3816</v>
      </c>
      <c r="X76" s="278">
        <f t="shared" si="13"/>
        <v>-1053832.3311999999</v>
      </c>
      <c r="Y76" s="278">
        <f t="shared" si="13"/>
        <v>-1047593.2807999999</v>
      </c>
      <c r="Z76" s="278">
        <f t="shared" si="13"/>
        <v>-1041354.2303999999</v>
      </c>
      <c r="AA76" s="278">
        <f t="shared" si="13"/>
        <v>-1035115.1799999999</v>
      </c>
      <c r="AB76" s="278">
        <f t="shared" si="13"/>
        <v>-1028876.1295999999</v>
      </c>
      <c r="AC76" s="278">
        <f t="shared" si="13"/>
        <v>-1022637.0791999999</v>
      </c>
      <c r="AD76" s="278">
        <f t="shared" si="13"/>
        <v>-1016398.0288</v>
      </c>
      <c r="AE76" s="278">
        <f t="shared" si="13"/>
        <v>-1010158.9783999999</v>
      </c>
      <c r="AF76" s="278">
        <f t="shared" si="13"/>
        <v>-1003919.9279999998</v>
      </c>
      <c r="AG76" s="278">
        <f t="shared" si="13"/>
        <v>-997680.87760000001</v>
      </c>
      <c r="AH76" s="278">
        <f t="shared" si="13"/>
        <v>-991441.82719999994</v>
      </c>
      <c r="AI76" s="278">
        <f t="shared" si="13"/>
        <v>-985202.77679999999</v>
      </c>
      <c r="AJ76" s="278">
        <f t="shared" si="13"/>
        <v>-978963.72640000004</v>
      </c>
      <c r="AK76" s="278">
        <f t="shared" si="13"/>
        <v>-972724.67599999998</v>
      </c>
      <c r="AL76" s="278">
        <f t="shared" si="13"/>
        <v>-966485.62560000003</v>
      </c>
      <c r="AM76" s="278">
        <f t="shared" si="13"/>
        <v>-960246.57520000008</v>
      </c>
      <c r="AN76" s="278">
        <f t="shared" si="13"/>
        <v>-954007.52480000001</v>
      </c>
      <c r="AO76" s="278">
        <f t="shared" si="13"/>
        <v>-947768.47440000006</v>
      </c>
      <c r="AP76" s="278">
        <f t="shared" si="13"/>
        <v>-941529.42400000012</v>
      </c>
      <c r="AQ76" s="278">
        <f t="shared" si="13"/>
        <v>-935290.37360000005</v>
      </c>
      <c r="AR76" s="278">
        <f t="shared" si="13"/>
        <v>-929051.3232000001</v>
      </c>
      <c r="AS76" s="278">
        <f t="shared" si="13"/>
        <v>-922812.27280000015</v>
      </c>
      <c r="AT76" s="278">
        <f t="shared" si="13"/>
        <v>-916573.22240000009</v>
      </c>
      <c r="AU76" s="278">
        <f t="shared" si="13"/>
        <v>-910334.17200000025</v>
      </c>
      <c r="AV76" s="278">
        <f t="shared" si="13"/>
        <v>-904095.12160000019</v>
      </c>
      <c r="AW76" s="278">
        <f t="shared" si="13"/>
        <v>-897856.07120000012</v>
      </c>
      <c r="AX76" s="278">
        <f t="shared" si="13"/>
        <v>-891617.02080000029</v>
      </c>
      <c r="AY76" s="278">
        <f t="shared" si="13"/>
        <v>-885377.97040000022</v>
      </c>
      <c r="AZ76" s="278">
        <f t="shared" si="13"/>
        <v>-879138.92000000027</v>
      </c>
    </row>
    <row r="77" spans="1:52" x14ac:dyDescent="0.25">
      <c r="A77" s="282" t="s">
        <v>513</v>
      </c>
      <c r="B77" s="280">
        <f t="shared" ref="B77:AZ77" si="14">-B76*$B$36</f>
        <v>0</v>
      </c>
      <c r="C77" s="280">
        <f t="shared" si="14"/>
        <v>236970.47791999998</v>
      </c>
      <c r="D77" s="280">
        <f t="shared" si="14"/>
        <v>235722.66784000001</v>
      </c>
      <c r="E77" s="280">
        <f t="shared" si="14"/>
        <v>234474.85776000001</v>
      </c>
      <c r="F77" s="280">
        <f t="shared" si="14"/>
        <v>233227.04767999999</v>
      </c>
      <c r="G77" s="280">
        <f t="shared" si="14"/>
        <v>231979.23760000002</v>
      </c>
      <c r="H77" s="280">
        <f t="shared" si="14"/>
        <v>230731.42752000003</v>
      </c>
      <c r="I77" s="280">
        <f t="shared" si="14"/>
        <v>229483.61744</v>
      </c>
      <c r="J77" s="280">
        <f t="shared" si="14"/>
        <v>228235.80735999998</v>
      </c>
      <c r="K77" s="280">
        <f t="shared" si="14"/>
        <v>226987.99727999998</v>
      </c>
      <c r="L77" s="280">
        <f t="shared" si="14"/>
        <v>225740.18720000001</v>
      </c>
      <c r="M77" s="281">
        <f t="shared" si="14"/>
        <v>224492.37712000005</v>
      </c>
      <c r="N77" s="280">
        <f t="shared" si="14"/>
        <v>223244.56704000002</v>
      </c>
      <c r="O77" s="280">
        <f t="shared" si="14"/>
        <v>221996.75696000003</v>
      </c>
      <c r="P77" s="280">
        <f t="shared" si="14"/>
        <v>220748.94688</v>
      </c>
      <c r="Q77" s="280">
        <f t="shared" si="14"/>
        <v>219501.13679999998</v>
      </c>
      <c r="R77" s="280">
        <f t="shared" si="14"/>
        <v>218253.32671999998</v>
      </c>
      <c r="S77" s="280">
        <f t="shared" si="14"/>
        <v>217005.51664000002</v>
      </c>
      <c r="T77" s="280">
        <f t="shared" si="14"/>
        <v>215757.70655999999</v>
      </c>
      <c r="U77" s="280">
        <f t="shared" si="14"/>
        <v>214509.89648000002</v>
      </c>
      <c r="V77" s="280">
        <f t="shared" si="14"/>
        <v>213262.08640000003</v>
      </c>
      <c r="W77" s="280">
        <f t="shared" si="14"/>
        <v>212014.27632</v>
      </c>
      <c r="X77" s="280">
        <f t="shared" si="14"/>
        <v>210766.46623999998</v>
      </c>
      <c r="Y77" s="280">
        <f t="shared" si="14"/>
        <v>209518.65616000001</v>
      </c>
      <c r="Z77" s="280">
        <f t="shared" si="14"/>
        <v>208270.84607999999</v>
      </c>
      <c r="AA77" s="280">
        <f t="shared" si="14"/>
        <v>207023.03599999999</v>
      </c>
      <c r="AB77" s="280">
        <f t="shared" si="14"/>
        <v>205775.22592</v>
      </c>
      <c r="AC77" s="280">
        <f t="shared" si="14"/>
        <v>204527.41584</v>
      </c>
      <c r="AD77" s="280">
        <f t="shared" si="14"/>
        <v>203279.60576000001</v>
      </c>
      <c r="AE77" s="280">
        <f t="shared" si="14"/>
        <v>202031.79567999998</v>
      </c>
      <c r="AF77" s="280">
        <f t="shared" si="14"/>
        <v>200783.98559999999</v>
      </c>
      <c r="AG77" s="280">
        <f t="shared" si="14"/>
        <v>199536.17552000002</v>
      </c>
      <c r="AH77" s="280">
        <f t="shared" si="14"/>
        <v>198288.36543999999</v>
      </c>
      <c r="AI77" s="280">
        <f t="shared" si="14"/>
        <v>197040.55536</v>
      </c>
      <c r="AJ77" s="280">
        <f t="shared" si="14"/>
        <v>195792.74528000003</v>
      </c>
      <c r="AK77" s="280">
        <f t="shared" si="14"/>
        <v>194544.93520000001</v>
      </c>
      <c r="AL77" s="280">
        <f t="shared" si="14"/>
        <v>193297.12512000001</v>
      </c>
      <c r="AM77" s="280">
        <f t="shared" si="14"/>
        <v>192049.31504000002</v>
      </c>
      <c r="AN77" s="280">
        <f t="shared" si="14"/>
        <v>190801.50496000002</v>
      </c>
      <c r="AO77" s="280">
        <f t="shared" si="14"/>
        <v>189553.69488000002</v>
      </c>
      <c r="AP77" s="280">
        <f t="shared" si="14"/>
        <v>188305.88480000003</v>
      </c>
      <c r="AQ77" s="280">
        <f t="shared" si="14"/>
        <v>187058.07472000003</v>
      </c>
      <c r="AR77" s="280">
        <f t="shared" si="14"/>
        <v>185810.26464000004</v>
      </c>
      <c r="AS77" s="280">
        <f t="shared" si="14"/>
        <v>184562.45456000004</v>
      </c>
      <c r="AT77" s="280">
        <f t="shared" si="14"/>
        <v>183314.64448000002</v>
      </c>
      <c r="AU77" s="280">
        <f t="shared" si="14"/>
        <v>182066.83440000005</v>
      </c>
      <c r="AV77" s="280">
        <f t="shared" si="14"/>
        <v>180819.02432000006</v>
      </c>
      <c r="AW77" s="280">
        <f t="shared" si="14"/>
        <v>179571.21424000003</v>
      </c>
      <c r="AX77" s="280">
        <f t="shared" si="14"/>
        <v>178323.40416000006</v>
      </c>
      <c r="AY77" s="280">
        <f t="shared" si="14"/>
        <v>177075.59408000007</v>
      </c>
      <c r="AZ77" s="280">
        <f t="shared" si="14"/>
        <v>175827.78400000007</v>
      </c>
    </row>
    <row r="78" spans="1:52" ht="16.5" thickBot="1" x14ac:dyDescent="0.3">
      <c r="A78" s="284" t="s">
        <v>546</v>
      </c>
      <c r="B78" s="285">
        <f t="shared" ref="B78:AZ78" si="15">B76+B77</f>
        <v>0</v>
      </c>
      <c r="C78" s="285">
        <f t="shared" si="15"/>
        <v>-947881.9116799999</v>
      </c>
      <c r="D78" s="285">
        <f t="shared" si="15"/>
        <v>-942890.67136000004</v>
      </c>
      <c r="E78" s="285">
        <f t="shared" si="15"/>
        <v>-937899.43103999994</v>
      </c>
      <c r="F78" s="285">
        <f t="shared" si="15"/>
        <v>-932908.19071999996</v>
      </c>
      <c r="G78" s="285">
        <f t="shared" si="15"/>
        <v>-927916.95040000009</v>
      </c>
      <c r="H78" s="285">
        <f t="shared" si="15"/>
        <v>-922925.71007999999</v>
      </c>
      <c r="I78" s="285">
        <f t="shared" si="15"/>
        <v>-917934.46976000001</v>
      </c>
      <c r="J78" s="285">
        <f t="shared" si="15"/>
        <v>-912943.22943999991</v>
      </c>
      <c r="K78" s="285">
        <f t="shared" si="15"/>
        <v>-907951.98911999981</v>
      </c>
      <c r="L78" s="285">
        <f t="shared" si="15"/>
        <v>-902960.74879999994</v>
      </c>
      <c r="M78" s="286">
        <f t="shared" si="15"/>
        <v>-897969.50848000008</v>
      </c>
      <c r="N78" s="285">
        <f t="shared" si="15"/>
        <v>-892978.26816000009</v>
      </c>
      <c r="O78" s="285">
        <f t="shared" si="15"/>
        <v>-887987.02784</v>
      </c>
      <c r="P78" s="285">
        <f t="shared" si="15"/>
        <v>-882995.78752000001</v>
      </c>
      <c r="Q78" s="285">
        <f t="shared" si="15"/>
        <v>-878004.54719999991</v>
      </c>
      <c r="R78" s="285">
        <f t="shared" si="15"/>
        <v>-873013.30687999981</v>
      </c>
      <c r="S78" s="285">
        <f t="shared" si="15"/>
        <v>-868022.06655999995</v>
      </c>
      <c r="T78" s="285">
        <f t="shared" si="15"/>
        <v>-863030.82623999997</v>
      </c>
      <c r="U78" s="285">
        <f t="shared" si="15"/>
        <v>-858039.5859200001</v>
      </c>
      <c r="V78" s="285">
        <f t="shared" si="15"/>
        <v>-853048.3456</v>
      </c>
      <c r="W78" s="285">
        <f t="shared" si="15"/>
        <v>-848057.10528000002</v>
      </c>
      <c r="X78" s="285">
        <f t="shared" si="15"/>
        <v>-843065.86495999992</v>
      </c>
      <c r="Y78" s="285">
        <f t="shared" si="15"/>
        <v>-838074.62463999994</v>
      </c>
      <c r="Z78" s="285">
        <f t="shared" si="15"/>
        <v>-833083.38431999995</v>
      </c>
      <c r="AA78" s="285">
        <f t="shared" si="15"/>
        <v>-828092.14399999997</v>
      </c>
      <c r="AB78" s="285">
        <f t="shared" si="15"/>
        <v>-823100.90367999987</v>
      </c>
      <c r="AC78" s="285">
        <f t="shared" si="15"/>
        <v>-818109.66335999989</v>
      </c>
      <c r="AD78" s="285">
        <f t="shared" si="15"/>
        <v>-813118.42304000002</v>
      </c>
      <c r="AE78" s="285">
        <f t="shared" si="15"/>
        <v>-808127.18271999992</v>
      </c>
      <c r="AF78" s="285">
        <f t="shared" si="15"/>
        <v>-803135.94239999983</v>
      </c>
      <c r="AG78" s="285">
        <f t="shared" si="15"/>
        <v>-798144.70207999996</v>
      </c>
      <c r="AH78" s="285">
        <f t="shared" si="15"/>
        <v>-793153.46175999998</v>
      </c>
      <c r="AI78" s="285">
        <f t="shared" si="15"/>
        <v>-788162.22143999999</v>
      </c>
      <c r="AJ78" s="285">
        <f t="shared" si="15"/>
        <v>-783170.98112000001</v>
      </c>
      <c r="AK78" s="285">
        <f t="shared" si="15"/>
        <v>-778179.74080000003</v>
      </c>
      <c r="AL78" s="285">
        <f t="shared" si="15"/>
        <v>-773188.50048000005</v>
      </c>
      <c r="AM78" s="285">
        <f t="shared" si="15"/>
        <v>-768197.26016000006</v>
      </c>
      <c r="AN78" s="285">
        <f t="shared" si="15"/>
        <v>-763206.01983999996</v>
      </c>
      <c r="AO78" s="285">
        <f t="shared" si="15"/>
        <v>-758214.7795200001</v>
      </c>
      <c r="AP78" s="285">
        <f t="shared" si="15"/>
        <v>-753223.53920000012</v>
      </c>
      <c r="AQ78" s="285">
        <f t="shared" si="15"/>
        <v>-748232.29888000002</v>
      </c>
      <c r="AR78" s="285">
        <f t="shared" si="15"/>
        <v>-743241.05856000003</v>
      </c>
      <c r="AS78" s="285">
        <f t="shared" si="15"/>
        <v>-738249.81824000017</v>
      </c>
      <c r="AT78" s="285">
        <f t="shared" si="15"/>
        <v>-733258.57792000007</v>
      </c>
      <c r="AU78" s="285">
        <f t="shared" si="15"/>
        <v>-728267.3376000002</v>
      </c>
      <c r="AV78" s="285">
        <f t="shared" si="15"/>
        <v>-723276.0972800001</v>
      </c>
      <c r="AW78" s="285">
        <f t="shared" si="15"/>
        <v>-718284.85696000012</v>
      </c>
      <c r="AX78" s="285">
        <f t="shared" si="15"/>
        <v>-713293.61664000025</v>
      </c>
      <c r="AY78" s="285">
        <f t="shared" si="15"/>
        <v>-708302.37632000016</v>
      </c>
      <c r="AZ78" s="285">
        <f t="shared" si="15"/>
        <v>-703311.13600000017</v>
      </c>
    </row>
    <row r="79" spans="1:52" s="219"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9" customFormat="1" ht="14.25" x14ac:dyDescent="0.25">
      <c r="A81" s="277" t="s">
        <v>543</v>
      </c>
      <c r="B81" s="278">
        <f t="shared" ref="B81:AZ81" si="18">B74</f>
        <v>0</v>
      </c>
      <c r="C81" s="278">
        <f t="shared" si="18"/>
        <v>-1184852.3895999999</v>
      </c>
      <c r="D81" s="278">
        <f t="shared" si="18"/>
        <v>-1178613.3392</v>
      </c>
      <c r="E81" s="278">
        <f t="shared" si="18"/>
        <v>-1172374.2888</v>
      </c>
      <c r="F81" s="278">
        <f t="shared" si="18"/>
        <v>-1166135.2383999999</v>
      </c>
      <c r="G81" s="278">
        <f t="shared" si="18"/>
        <v>-1159896.1880000001</v>
      </c>
      <c r="H81" s="278">
        <f t="shared" si="18"/>
        <v>-1153657.1376</v>
      </c>
      <c r="I81" s="278">
        <f t="shared" si="18"/>
        <v>-1147418.0872</v>
      </c>
      <c r="J81" s="278">
        <f t="shared" si="18"/>
        <v>-1141179.0367999999</v>
      </c>
      <c r="K81" s="278">
        <f t="shared" si="18"/>
        <v>-1134939.9863999998</v>
      </c>
      <c r="L81" s="278">
        <f t="shared" si="18"/>
        <v>-1128700.936</v>
      </c>
      <c r="M81" s="279">
        <f t="shared" si="18"/>
        <v>-1122461.8856000002</v>
      </c>
      <c r="N81" s="278">
        <f t="shared" si="18"/>
        <v>-1116222.8352000001</v>
      </c>
      <c r="O81" s="278">
        <f t="shared" si="18"/>
        <v>-1109983.7848</v>
      </c>
      <c r="P81" s="278">
        <f t="shared" si="18"/>
        <v>-1103744.7344</v>
      </c>
      <c r="Q81" s="278">
        <f t="shared" si="18"/>
        <v>-1097505.6839999999</v>
      </c>
      <c r="R81" s="278">
        <f t="shared" si="18"/>
        <v>-1091266.6335999998</v>
      </c>
      <c r="S81" s="278">
        <f t="shared" si="18"/>
        <v>-1085027.5832</v>
      </c>
      <c r="T81" s="278">
        <f t="shared" si="18"/>
        <v>-1078788.5327999999</v>
      </c>
      <c r="U81" s="278">
        <f t="shared" si="18"/>
        <v>-1072549.4824000001</v>
      </c>
      <c r="V81" s="278">
        <f t="shared" si="18"/>
        <v>-1066310.432</v>
      </c>
      <c r="W81" s="278">
        <f t="shared" si="18"/>
        <v>-1060071.3816</v>
      </c>
      <c r="X81" s="278">
        <f t="shared" si="18"/>
        <v>-1053832.3311999999</v>
      </c>
      <c r="Y81" s="278">
        <f t="shared" si="18"/>
        <v>-1047593.2807999999</v>
      </c>
      <c r="Z81" s="278">
        <f t="shared" si="18"/>
        <v>-1041354.2303999999</v>
      </c>
      <c r="AA81" s="278">
        <f t="shared" si="18"/>
        <v>-1035115.1799999999</v>
      </c>
      <c r="AB81" s="278">
        <f t="shared" si="18"/>
        <v>-1028876.1295999999</v>
      </c>
      <c r="AC81" s="278">
        <f t="shared" si="18"/>
        <v>-1022637.0791999999</v>
      </c>
      <c r="AD81" s="278">
        <f t="shared" si="18"/>
        <v>-1016398.0288</v>
      </c>
      <c r="AE81" s="278">
        <f t="shared" si="18"/>
        <v>-1010158.9783999999</v>
      </c>
      <c r="AF81" s="278">
        <f t="shared" si="18"/>
        <v>-1003919.9279999998</v>
      </c>
      <c r="AG81" s="278">
        <f t="shared" si="18"/>
        <v>-997680.87760000001</v>
      </c>
      <c r="AH81" s="278">
        <f t="shared" si="18"/>
        <v>-991441.82719999994</v>
      </c>
      <c r="AI81" s="278">
        <f t="shared" si="18"/>
        <v>-985202.77679999999</v>
      </c>
      <c r="AJ81" s="278">
        <f t="shared" si="18"/>
        <v>-978963.72640000004</v>
      </c>
      <c r="AK81" s="278">
        <f t="shared" si="18"/>
        <v>-972724.67599999998</v>
      </c>
      <c r="AL81" s="278">
        <f t="shared" si="18"/>
        <v>-966485.62560000003</v>
      </c>
      <c r="AM81" s="278">
        <f t="shared" si="18"/>
        <v>-960246.57520000008</v>
      </c>
      <c r="AN81" s="278">
        <f t="shared" si="18"/>
        <v>-954007.52480000001</v>
      </c>
      <c r="AO81" s="278">
        <f t="shared" si="18"/>
        <v>-947768.47440000006</v>
      </c>
      <c r="AP81" s="278">
        <f t="shared" si="18"/>
        <v>-941529.42400000012</v>
      </c>
      <c r="AQ81" s="278">
        <f t="shared" si="18"/>
        <v>-935290.37360000005</v>
      </c>
      <c r="AR81" s="278">
        <f t="shared" si="18"/>
        <v>-929051.3232000001</v>
      </c>
      <c r="AS81" s="278">
        <f t="shared" si="18"/>
        <v>-922812.27280000015</v>
      </c>
      <c r="AT81" s="278">
        <f t="shared" si="18"/>
        <v>-916573.22240000009</v>
      </c>
      <c r="AU81" s="278">
        <f t="shared" si="18"/>
        <v>-910334.17200000025</v>
      </c>
      <c r="AV81" s="278">
        <f t="shared" si="18"/>
        <v>-904095.12160000019</v>
      </c>
      <c r="AW81" s="278">
        <f t="shared" si="18"/>
        <v>-897856.07120000012</v>
      </c>
      <c r="AX81" s="278">
        <f t="shared" si="18"/>
        <v>-891617.02080000029</v>
      </c>
      <c r="AY81" s="278">
        <f t="shared" si="18"/>
        <v>-885377.97040000022</v>
      </c>
      <c r="AZ81" s="278">
        <f t="shared" si="18"/>
        <v>-879138.92000000027</v>
      </c>
    </row>
    <row r="82" spans="1:52" x14ac:dyDescent="0.25">
      <c r="A82" s="282" t="s">
        <v>542</v>
      </c>
      <c r="B82" s="280">
        <f t="shared" ref="B82:AZ82" si="19">-B73</f>
        <v>0</v>
      </c>
      <c r="C82" s="280">
        <f t="shared" si="19"/>
        <v>567186.4</v>
      </c>
      <c r="D82" s="280">
        <f t="shared" si="19"/>
        <v>567186.4</v>
      </c>
      <c r="E82" s="280">
        <f t="shared" si="19"/>
        <v>567186.4</v>
      </c>
      <c r="F82" s="280">
        <f t="shared" si="19"/>
        <v>567186.4</v>
      </c>
      <c r="G82" s="280">
        <f t="shared" si="19"/>
        <v>567186.4</v>
      </c>
      <c r="H82" s="280">
        <f t="shared" si="19"/>
        <v>567186.4</v>
      </c>
      <c r="I82" s="280">
        <f t="shared" si="19"/>
        <v>567186.4</v>
      </c>
      <c r="J82" s="280">
        <f t="shared" si="19"/>
        <v>567186.4</v>
      </c>
      <c r="K82" s="280">
        <f t="shared" si="19"/>
        <v>567186.4</v>
      </c>
      <c r="L82" s="280">
        <f t="shared" si="19"/>
        <v>567186.4</v>
      </c>
      <c r="M82" s="281">
        <f t="shared" si="19"/>
        <v>567186.4</v>
      </c>
      <c r="N82" s="280">
        <f t="shared" si="19"/>
        <v>567186.4</v>
      </c>
      <c r="O82" s="280">
        <f t="shared" si="19"/>
        <v>567186.4</v>
      </c>
      <c r="P82" s="280">
        <f t="shared" si="19"/>
        <v>567186.4</v>
      </c>
      <c r="Q82" s="280">
        <f t="shared" si="19"/>
        <v>567186.4</v>
      </c>
      <c r="R82" s="280">
        <f t="shared" si="19"/>
        <v>567186.4</v>
      </c>
      <c r="S82" s="280">
        <f t="shared" si="19"/>
        <v>567186.4</v>
      </c>
      <c r="T82" s="280">
        <f t="shared" si="19"/>
        <v>567186.4</v>
      </c>
      <c r="U82" s="280">
        <f t="shared" si="19"/>
        <v>567186.4</v>
      </c>
      <c r="V82" s="280">
        <f t="shared" si="19"/>
        <v>567186.4</v>
      </c>
      <c r="W82" s="280">
        <f t="shared" si="19"/>
        <v>567186.4</v>
      </c>
      <c r="X82" s="280">
        <f t="shared" si="19"/>
        <v>567186.4</v>
      </c>
      <c r="Y82" s="280">
        <f t="shared" si="19"/>
        <v>567186.4</v>
      </c>
      <c r="Z82" s="280">
        <f t="shared" si="19"/>
        <v>567186.4</v>
      </c>
      <c r="AA82" s="280">
        <f t="shared" si="19"/>
        <v>567186.4</v>
      </c>
      <c r="AB82" s="280">
        <f t="shared" si="19"/>
        <v>567186.4</v>
      </c>
      <c r="AC82" s="280">
        <f t="shared" si="19"/>
        <v>567186.4</v>
      </c>
      <c r="AD82" s="280">
        <f t="shared" si="19"/>
        <v>567186.4</v>
      </c>
      <c r="AE82" s="280">
        <f t="shared" si="19"/>
        <v>567186.4</v>
      </c>
      <c r="AF82" s="280">
        <f t="shared" si="19"/>
        <v>567186.4</v>
      </c>
      <c r="AG82" s="280">
        <f t="shared" si="19"/>
        <v>567186.4</v>
      </c>
      <c r="AH82" s="280">
        <f t="shared" si="19"/>
        <v>567186.4</v>
      </c>
      <c r="AI82" s="280">
        <f t="shared" si="19"/>
        <v>567186.4</v>
      </c>
      <c r="AJ82" s="280">
        <f t="shared" si="19"/>
        <v>567186.4</v>
      </c>
      <c r="AK82" s="280">
        <f t="shared" si="19"/>
        <v>567186.4</v>
      </c>
      <c r="AL82" s="280">
        <f t="shared" si="19"/>
        <v>567186.4</v>
      </c>
      <c r="AM82" s="280">
        <f t="shared" si="19"/>
        <v>567186.4</v>
      </c>
      <c r="AN82" s="280">
        <f t="shared" si="19"/>
        <v>567186.4</v>
      </c>
      <c r="AO82" s="280">
        <f t="shared" si="19"/>
        <v>567186.4</v>
      </c>
      <c r="AP82" s="280">
        <f t="shared" si="19"/>
        <v>567186.4</v>
      </c>
      <c r="AQ82" s="280">
        <f t="shared" si="19"/>
        <v>567186.4</v>
      </c>
      <c r="AR82" s="280">
        <f t="shared" si="19"/>
        <v>567186.4</v>
      </c>
      <c r="AS82" s="280">
        <f t="shared" si="19"/>
        <v>567186.4</v>
      </c>
      <c r="AT82" s="280">
        <f t="shared" si="19"/>
        <v>567186.4</v>
      </c>
      <c r="AU82" s="280">
        <f t="shared" si="19"/>
        <v>567186.4</v>
      </c>
      <c r="AV82" s="280">
        <f t="shared" si="19"/>
        <v>567186.4</v>
      </c>
      <c r="AW82" s="280">
        <f t="shared" si="19"/>
        <v>567186.4</v>
      </c>
      <c r="AX82" s="280">
        <f t="shared" si="19"/>
        <v>567186.4</v>
      </c>
      <c r="AY82" s="280">
        <f t="shared" si="19"/>
        <v>567186.4</v>
      </c>
      <c r="AZ82" s="280">
        <f t="shared" si="19"/>
        <v>567186.4</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-5671864</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-28359320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9" customFormat="1" ht="14.25" x14ac:dyDescent="0.25">
      <c r="A89" s="291" t="s">
        <v>552</v>
      </c>
      <c r="B89" s="278">
        <f>SUM(B81:B88)</f>
        <v>-34031184</v>
      </c>
      <c r="C89" s="278">
        <f t="shared" ref="C89:AZ89" si="23">SUM(C81:C88)</f>
        <v>-617665.98959999986</v>
      </c>
      <c r="D89" s="278">
        <f>SUM(D81:D88)</f>
        <v>-611426.93920000002</v>
      </c>
      <c r="E89" s="278">
        <f>SUM(E81:E88)</f>
        <v>-605187.88879999996</v>
      </c>
      <c r="F89" s="278">
        <f t="shared" si="23"/>
        <v>-598948.83839999989</v>
      </c>
      <c r="G89" s="278">
        <f t="shared" si="23"/>
        <v>-592709.78800000006</v>
      </c>
      <c r="H89" s="278">
        <f t="shared" si="23"/>
        <v>-586470.73759999999</v>
      </c>
      <c r="I89" s="278">
        <f t="shared" si="23"/>
        <v>-580231.68719999993</v>
      </c>
      <c r="J89" s="278">
        <f t="shared" si="23"/>
        <v>-573992.63679999986</v>
      </c>
      <c r="K89" s="278">
        <f t="shared" si="23"/>
        <v>-567753.5863999998</v>
      </c>
      <c r="L89" s="278">
        <f t="shared" si="23"/>
        <v>-561514.53599999996</v>
      </c>
      <c r="M89" s="279">
        <f t="shared" si="23"/>
        <v>-555275.48560000013</v>
      </c>
      <c r="N89" s="278">
        <f t="shared" si="23"/>
        <v>-549036.43520000007</v>
      </c>
      <c r="O89" s="278">
        <f t="shared" si="23"/>
        <v>-542797.3848</v>
      </c>
      <c r="P89" s="278">
        <f t="shared" si="23"/>
        <v>-536558.33439999993</v>
      </c>
      <c r="Q89" s="278">
        <f t="shared" si="23"/>
        <v>-530319.28399999987</v>
      </c>
      <c r="R89" s="278">
        <f t="shared" si="23"/>
        <v>-524080.2335999998</v>
      </c>
      <c r="S89" s="278">
        <f t="shared" si="23"/>
        <v>-517841.18319999997</v>
      </c>
      <c r="T89" s="278">
        <f t="shared" si="23"/>
        <v>-511602.1327999999</v>
      </c>
      <c r="U89" s="278">
        <f t="shared" si="23"/>
        <v>-505363.08240000007</v>
      </c>
      <c r="V89" s="278">
        <f t="shared" si="23"/>
        <v>-499124.03200000001</v>
      </c>
      <c r="W89" s="278">
        <f t="shared" si="23"/>
        <v>-492884.98159999994</v>
      </c>
      <c r="X89" s="278">
        <f t="shared" si="23"/>
        <v>-486645.93119999988</v>
      </c>
      <c r="Y89" s="278">
        <f t="shared" si="23"/>
        <v>-480406.88079999993</v>
      </c>
      <c r="Z89" s="278">
        <f t="shared" si="23"/>
        <v>-474167.83039999986</v>
      </c>
      <c r="AA89" s="278">
        <f t="shared" si="23"/>
        <v>-467928.77999999991</v>
      </c>
      <c r="AB89" s="278">
        <f t="shared" si="23"/>
        <v>-461689.72959999985</v>
      </c>
      <c r="AC89" s="278">
        <f t="shared" si="23"/>
        <v>-455450.6791999999</v>
      </c>
      <c r="AD89" s="278">
        <f t="shared" si="23"/>
        <v>-449211.62879999995</v>
      </c>
      <c r="AE89" s="278">
        <f t="shared" si="23"/>
        <v>-442972.57839999988</v>
      </c>
      <c r="AF89" s="278">
        <f t="shared" si="23"/>
        <v>-436733.52799999982</v>
      </c>
      <c r="AG89" s="278">
        <f t="shared" si="23"/>
        <v>-430494.47759999998</v>
      </c>
      <c r="AH89" s="278">
        <f t="shared" si="23"/>
        <v>-424255.42719999992</v>
      </c>
      <c r="AI89" s="278">
        <f t="shared" si="23"/>
        <v>-418016.37679999997</v>
      </c>
      <c r="AJ89" s="278">
        <f t="shared" si="23"/>
        <v>-411777.32640000002</v>
      </c>
      <c r="AK89" s="278">
        <f t="shared" si="23"/>
        <v>-405538.27599999995</v>
      </c>
      <c r="AL89" s="278">
        <f t="shared" si="23"/>
        <v>-399299.22560000001</v>
      </c>
      <c r="AM89" s="278">
        <f t="shared" si="23"/>
        <v>-393060.17520000006</v>
      </c>
      <c r="AN89" s="278">
        <f t="shared" si="23"/>
        <v>-386821.12479999999</v>
      </c>
      <c r="AO89" s="278">
        <f t="shared" si="23"/>
        <v>-380582.07440000004</v>
      </c>
      <c r="AP89" s="278">
        <f t="shared" si="23"/>
        <v>-374343.02400000009</v>
      </c>
      <c r="AQ89" s="278">
        <f t="shared" si="23"/>
        <v>-368103.97360000003</v>
      </c>
      <c r="AR89" s="278">
        <f t="shared" si="23"/>
        <v>-361864.92320000008</v>
      </c>
      <c r="AS89" s="278">
        <f t="shared" si="23"/>
        <v>-355625.87280000013</v>
      </c>
      <c r="AT89" s="278">
        <f t="shared" si="23"/>
        <v>-349386.82240000006</v>
      </c>
      <c r="AU89" s="278">
        <f t="shared" si="23"/>
        <v>-343147.77200000023</v>
      </c>
      <c r="AV89" s="278">
        <f t="shared" si="23"/>
        <v>-336908.72160000016</v>
      </c>
      <c r="AW89" s="278">
        <f t="shared" si="23"/>
        <v>-330669.6712000001</v>
      </c>
      <c r="AX89" s="278">
        <f t="shared" si="23"/>
        <v>-324430.62080000027</v>
      </c>
      <c r="AY89" s="278">
        <f t="shared" si="23"/>
        <v>-318191.5704000002</v>
      </c>
      <c r="AZ89" s="278">
        <f t="shared" si="23"/>
        <v>-311952.52000000025</v>
      </c>
    </row>
    <row r="90" spans="1:52" s="209" customFormat="1" ht="14.25" x14ac:dyDescent="0.25">
      <c r="A90" s="291" t="s">
        <v>553</v>
      </c>
      <c r="B90" s="278">
        <f>SUM($B$89:B89)</f>
        <v>-34031184</v>
      </c>
      <c r="C90" s="278">
        <f>SUM($B$89:C89)</f>
        <v>-34648849.989600003</v>
      </c>
      <c r="D90" s="278">
        <f>SUM($B$89:D89)</f>
        <v>-35260276.928800002</v>
      </c>
      <c r="E90" s="278">
        <f>SUM($B$89:E89)</f>
        <v>-35865464.817600004</v>
      </c>
      <c r="F90" s="278">
        <f>SUM($B$89:F89)</f>
        <v>-36464413.656000003</v>
      </c>
      <c r="G90" s="278">
        <f>SUM($B$89:G89)</f>
        <v>-37057123.444000006</v>
      </c>
      <c r="H90" s="278">
        <f>SUM($B$89:H89)</f>
        <v>-37643594.181600004</v>
      </c>
      <c r="I90" s="278">
        <f>SUM($B$89:I89)</f>
        <v>-38223825.868800007</v>
      </c>
      <c r="J90" s="278">
        <f>SUM($B$89:J89)</f>
        <v>-38797818.505600005</v>
      </c>
      <c r="K90" s="278">
        <f>SUM($B$89:K89)</f>
        <v>-39365572.092000008</v>
      </c>
      <c r="L90" s="278">
        <f>SUM($B$89:L89)</f>
        <v>-39927086.628000006</v>
      </c>
      <c r="M90" s="279">
        <f>SUM($B$89:M89)</f>
        <v>-40482362.113600008</v>
      </c>
      <c r="N90" s="278">
        <f>SUM($B$89:N89)</f>
        <v>-41031398.548800007</v>
      </c>
      <c r="O90" s="278">
        <f>SUM($B$89:O89)</f>
        <v>-41574195.933600008</v>
      </c>
      <c r="P90" s="278">
        <f>SUM($B$89:P89)</f>
        <v>-42110754.268000007</v>
      </c>
      <c r="Q90" s="278">
        <f>SUM($B$89:Q89)</f>
        <v>-42641073.552000009</v>
      </c>
      <c r="R90" s="278">
        <f>SUM($B$89:R89)</f>
        <v>-43165153.785600007</v>
      </c>
      <c r="S90" s="278">
        <f>SUM($B$89:S89)</f>
        <v>-43682994.968800008</v>
      </c>
      <c r="T90" s="278">
        <f>SUM($B$89:T89)</f>
        <v>-44194597.101600006</v>
      </c>
      <c r="U90" s="278">
        <f>SUM($B$89:U89)</f>
        <v>-44699960.184000008</v>
      </c>
      <c r="V90" s="278">
        <f>SUM($B$89:V89)</f>
        <v>-45199084.216000006</v>
      </c>
      <c r="W90" s="278">
        <f>SUM($B$89:W89)</f>
        <v>-45691969.197600007</v>
      </c>
      <c r="X90" s="278">
        <f>SUM($B$89:X89)</f>
        <v>-46178615.128800005</v>
      </c>
      <c r="Y90" s="278">
        <f>SUM($B$89:Y89)</f>
        <v>-46659022.009600006</v>
      </c>
      <c r="Z90" s="278">
        <f>SUM($B$89:Z89)</f>
        <v>-47133189.840000004</v>
      </c>
      <c r="AA90" s="278">
        <f>SUM($B$89:AA89)</f>
        <v>-47601118.620000005</v>
      </c>
      <c r="AB90" s="278">
        <f>SUM($B$89:AB89)</f>
        <v>-48062808.349600002</v>
      </c>
      <c r="AC90" s="278">
        <f>SUM($B$89:AC89)</f>
        <v>-48518259.028800003</v>
      </c>
      <c r="AD90" s="278">
        <f>SUM($B$89:AD89)</f>
        <v>-48967470.657600001</v>
      </c>
      <c r="AE90" s="278">
        <f>SUM($B$89:AE89)</f>
        <v>-49410443.236000001</v>
      </c>
      <c r="AF90" s="278">
        <f>SUM($B$89:AF89)</f>
        <v>-49847176.763999999</v>
      </c>
      <c r="AG90" s="278">
        <f>SUM($B$89:AG89)</f>
        <v>-50277671.241599999</v>
      </c>
      <c r="AH90" s="278">
        <f>SUM($B$89:AH89)</f>
        <v>-50701926.668799996</v>
      </c>
      <c r="AI90" s="278">
        <f>SUM($B$89:AI89)</f>
        <v>-51119943.045599997</v>
      </c>
      <c r="AJ90" s="278">
        <f>SUM($B$89:AJ89)</f>
        <v>-51531720.371999994</v>
      </c>
      <c r="AK90" s="278">
        <f>SUM($B$89:AK89)</f>
        <v>-51937258.647999994</v>
      </c>
      <c r="AL90" s="278">
        <f>SUM($B$89:AL89)</f>
        <v>-52336557.873599991</v>
      </c>
      <c r="AM90" s="278">
        <f>SUM($B$89:AM89)</f>
        <v>-52729618.048799992</v>
      </c>
      <c r="AN90" s="278">
        <f>SUM($B$89:AN89)</f>
        <v>-53116439.173599988</v>
      </c>
      <c r="AO90" s="278">
        <f>SUM($B$89:AO89)</f>
        <v>-53497021.247999988</v>
      </c>
      <c r="AP90" s="278">
        <f>SUM($B$89:AP89)</f>
        <v>-53871364.271999985</v>
      </c>
      <c r="AQ90" s="278">
        <f>SUM($B$89:AQ89)</f>
        <v>-54239468.245599985</v>
      </c>
      <c r="AR90" s="278">
        <f>SUM($B$89:AR89)</f>
        <v>-54601333.168799981</v>
      </c>
      <c r="AS90" s="278">
        <f>SUM($B$89:AS89)</f>
        <v>-54956959.041599981</v>
      </c>
      <c r="AT90" s="278">
        <f>SUM($B$89:AT89)</f>
        <v>-55306345.863999985</v>
      </c>
      <c r="AU90" s="278">
        <f>SUM($B$89:AU89)</f>
        <v>-55649493.635999985</v>
      </c>
      <c r="AV90" s="278">
        <f>SUM($B$89:AV89)</f>
        <v>-55986402.357599989</v>
      </c>
      <c r="AW90" s="278">
        <f>SUM($B$89:AW89)</f>
        <v>-56317072.028799988</v>
      </c>
      <c r="AX90" s="278">
        <f>SUM($B$89:AX89)</f>
        <v>-56641502.649599992</v>
      </c>
      <c r="AY90" s="278">
        <f>SUM($B$89:AY89)</f>
        <v>-56959694.219999991</v>
      </c>
      <c r="AZ90" s="278">
        <f>SUM($B$89:AZ89)</f>
        <v>-57271646.739999995</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9" customFormat="1" ht="14.25" x14ac:dyDescent="0.25">
      <c r="A92" s="295" t="s">
        <v>555</v>
      </c>
      <c r="B92" s="296">
        <f t="shared" ref="B92:AY92" si="25">B89*B91</f>
        <v>-34031184</v>
      </c>
      <c r="C92" s="296">
        <f t="shared" si="25"/>
        <v>-544199.10977973556</v>
      </c>
      <c r="D92" s="296">
        <f t="shared" si="25"/>
        <v>-474627.44411884568</v>
      </c>
      <c r="E92" s="296">
        <f t="shared" si="25"/>
        <v>-413906.87835591147</v>
      </c>
      <c r="F92" s="296">
        <f t="shared" si="25"/>
        <v>-360916.12082444702</v>
      </c>
      <c r="G92" s="296">
        <f t="shared" si="25"/>
        <v>-314675.39903012553</v>
      </c>
      <c r="H92" s="296">
        <f t="shared" si="25"/>
        <v>-274328.65762885968</v>
      </c>
      <c r="I92" s="296">
        <f t="shared" si="25"/>
        <v>-239127.98912254148</v>
      </c>
      <c r="J92" s="296">
        <f t="shared" si="25"/>
        <v>-208420.01799321503</v>
      </c>
      <c r="K92" s="296">
        <f t="shared" si="25"/>
        <v>-181633.99384583958</v>
      </c>
      <c r="L92" s="296">
        <f t="shared" si="25"/>
        <v>-158271.37964007907</v>
      </c>
      <c r="M92" s="279">
        <f t="shared" si="25"/>
        <v>-137896.74780192896</v>
      </c>
      <c r="N92" s="296">
        <f t="shared" si="25"/>
        <v>-120129.82038875161</v>
      </c>
      <c r="O92" s="296">
        <f t="shared" si="25"/>
        <v>-104638.50995015408</v>
      </c>
      <c r="P92" s="296">
        <f t="shared" si="25"/>
        <v>-91132.835644470586</v>
      </c>
      <c r="Q92" s="296">
        <f t="shared" si="25"/>
        <v>-79359.604853805969</v>
      </c>
      <c r="R92" s="296">
        <f t="shared" si="25"/>
        <v>-69097.764267631006</v>
      </c>
      <c r="S92" s="296">
        <f t="shared" si="25"/>
        <v>-60154.336419271815</v>
      </c>
      <c r="T92" s="296">
        <f t="shared" si="25"/>
        <v>-52360.868174516087</v>
      </c>
      <c r="U92" s="296">
        <f t="shared" si="25"/>
        <v>-45570.326873705868</v>
      </c>
      <c r="V92" s="296">
        <f t="shared" si="25"/>
        <v>-39654.387881617105</v>
      </c>
      <c r="W92" s="296">
        <f t="shared" si="25"/>
        <v>-34501.064346340871</v>
      </c>
      <c r="X92" s="296">
        <f t="shared" si="25"/>
        <v>-30012.636134663331</v>
      </c>
      <c r="Y92" s="296">
        <f t="shared" si="25"/>
        <v>-26103.840306891187</v>
      </c>
      <c r="Z92" s="296">
        <f t="shared" si="25"/>
        <v>-22700.29021481469</v>
      </c>
      <c r="AA92" s="296">
        <f t="shared" si="25"/>
        <v>-19737.094436715768</v>
      </c>
      <c r="AB92" s="296">
        <f t="shared" si="25"/>
        <v>-17157.650376704456</v>
      </c>
      <c r="AC92" s="296">
        <f t="shared" si="25"/>
        <v>-14912.59051672134</v>
      </c>
      <c r="AD92" s="296">
        <f t="shared" si="25"/>
        <v>-12958.86207475634</v>
      </c>
      <c r="AE92" s="296">
        <f t="shared" si="25"/>
        <v>-11258.923241650757</v>
      </c>
      <c r="AF92" s="296">
        <f t="shared" si="25"/>
        <v>-9780.041284551131</v>
      </c>
      <c r="AG92" s="296">
        <f t="shared" si="25"/>
        <v>-8493.6796555573128</v>
      </c>
      <c r="AH92" s="296">
        <f t="shared" si="25"/>
        <v>-7374.9628625154455</v>
      </c>
      <c r="AI92" s="296">
        <f t="shared" si="25"/>
        <v>-6402.2092742748764</v>
      </c>
      <c r="AJ92" s="296">
        <f t="shared" si="25"/>
        <v>-5556.5232704601467</v>
      </c>
      <c r="AK92" s="296">
        <f t="shared" si="25"/>
        <v>-4821.4392281392275</v>
      </c>
      <c r="AL92" s="296">
        <f t="shared" si="25"/>
        <v>-4182.6107841533112</v>
      </c>
      <c r="AM92" s="296">
        <f t="shared" si="25"/>
        <v>-3627.5396393400151</v>
      </c>
      <c r="AN92" s="296">
        <f t="shared" si="25"/>
        <v>-3145.3388943301984</v>
      </c>
      <c r="AO92" s="296">
        <f t="shared" si="25"/>
        <v>-2726.5265390669624</v>
      </c>
      <c r="AP92" s="296">
        <f t="shared" si="25"/>
        <v>-2362.845271091468</v>
      </c>
      <c r="AQ92" s="296">
        <f t="shared" si="25"/>
        <v>-2047.105300945618</v>
      </c>
      <c r="AR92" s="296">
        <f t="shared" si="25"/>
        <v>-1773.0472254886263</v>
      </c>
      <c r="AS92" s="296">
        <f t="shared" si="25"/>
        <v>-1535.2224191531477</v>
      </c>
      <c r="AT92" s="296">
        <f t="shared" si="25"/>
        <v>-1328.8887158602095</v>
      </c>
      <c r="AU92" s="296">
        <f t="shared" si="25"/>
        <v>-1149.9194363170479</v>
      </c>
      <c r="AV92" s="296">
        <f t="shared" si="25"/>
        <v>-994.72406185215175</v>
      </c>
      <c r="AW92" s="296">
        <f t="shared" si="25"/>
        <v>-860.17907127041985</v>
      </c>
      <c r="AX92" s="296">
        <f t="shared" si="25"/>
        <v>-743.56764535054219</v>
      </c>
      <c r="AY92" s="296">
        <f t="shared" si="25"/>
        <v>-642.5271079782724</v>
      </c>
      <c r="AZ92" s="296">
        <f>AZ89*AZ91</f>
        <v>-555.00311650537492</v>
      </c>
    </row>
    <row r="93" spans="1:52" s="209" customFormat="1" ht="14.25" x14ac:dyDescent="0.25">
      <c r="A93" s="295" t="s">
        <v>556</v>
      </c>
      <c r="B93" s="296">
        <f>SUM($B$92:B92)</f>
        <v>-34031184</v>
      </c>
      <c r="C93" s="296">
        <f>SUM($B$92:C92)</f>
        <v>-34575383.109779738</v>
      </c>
      <c r="D93" s="296">
        <f>SUM($B$92:D92)</f>
        <v>-35050010.55389858</v>
      </c>
      <c r="E93" s="296">
        <f>SUM($B$92:E92)</f>
        <v>-35463917.432254493</v>
      </c>
      <c r="F93" s="296">
        <f>SUM($B$92:F92)</f>
        <v>-35824833.553078942</v>
      </c>
      <c r="G93" s="296">
        <f>SUM($B$92:G92)</f>
        <v>-36139508.952109069</v>
      </c>
      <c r="H93" s="296">
        <f>SUM($B$92:H92)</f>
        <v>-36413837.609737925</v>
      </c>
      <c r="I93" s="296">
        <f>SUM($B$92:I92)</f>
        <v>-36652965.598860465</v>
      </c>
      <c r="J93" s="296">
        <f>SUM($B$92:J92)</f>
        <v>-36861385.616853677</v>
      </c>
      <c r="K93" s="296">
        <f>SUM($B$92:K92)</f>
        <v>-37043019.61069952</v>
      </c>
      <c r="L93" s="296">
        <f>SUM($B$92:L92)</f>
        <v>-37201290.9903396</v>
      </c>
      <c r="M93" s="279">
        <f>SUM($B$92:M92)</f>
        <v>-37339187.738141529</v>
      </c>
      <c r="N93" s="296">
        <f>SUM($B$92:N92)</f>
        <v>-37459317.558530279</v>
      </c>
      <c r="O93" s="296">
        <f>SUM($B$92:O92)</f>
        <v>-37563956.068480432</v>
      </c>
      <c r="P93" s="296">
        <f>SUM($B$92:P92)</f>
        <v>-37655088.904124901</v>
      </c>
      <c r="Q93" s="296">
        <f>SUM($B$92:Q92)</f>
        <v>-37734448.50897871</v>
      </c>
      <c r="R93" s="296">
        <f>SUM($B$92:R92)</f>
        <v>-37803546.27324634</v>
      </c>
      <c r="S93" s="296">
        <f>SUM($B$92:S92)</f>
        <v>-37863700.60966561</v>
      </c>
      <c r="T93" s="296">
        <f>SUM($B$92:T92)</f>
        <v>-37916061.477840126</v>
      </c>
      <c r="U93" s="296">
        <f>SUM($B$92:U92)</f>
        <v>-37961631.80471383</v>
      </c>
      <c r="V93" s="296">
        <f>SUM($B$92:V92)</f>
        <v>-38001286.192595445</v>
      </c>
      <c r="W93" s="296">
        <f>SUM($B$92:W92)</f>
        <v>-38035787.256941788</v>
      </c>
      <c r="X93" s="296">
        <f>SUM($B$92:X92)</f>
        <v>-38065799.89307645</v>
      </c>
      <c r="Y93" s="296">
        <f>SUM($B$92:Y92)</f>
        <v>-38091903.733383343</v>
      </c>
      <c r="Z93" s="296">
        <f>SUM($B$92:Z92)</f>
        <v>-38114604.023598157</v>
      </c>
      <c r="AA93" s="296">
        <f>SUM($B$92:AA92)</f>
        <v>-38134341.118034869</v>
      </c>
      <c r="AB93" s="296">
        <f>SUM($B$92:AB92)</f>
        <v>-38151498.768411577</v>
      </c>
      <c r="AC93" s="296">
        <f>SUM($B$92:AC92)</f>
        <v>-38166411.3589283</v>
      </c>
      <c r="AD93" s="296">
        <f>SUM($B$92:AD92)</f>
        <v>-38179370.221003056</v>
      </c>
      <c r="AE93" s="296">
        <f>SUM($B$92:AE92)</f>
        <v>-38190629.144244708</v>
      </c>
      <c r="AF93" s="296">
        <f>SUM($B$92:AF92)</f>
        <v>-38200409.185529262</v>
      </c>
      <c r="AG93" s="296">
        <f>SUM($B$92:AG92)</f>
        <v>-38208902.865184821</v>
      </c>
      <c r="AH93" s="296">
        <f>SUM($B$92:AH92)</f>
        <v>-38216277.828047335</v>
      </c>
      <c r="AI93" s="296">
        <f>SUM($B$92:AI92)</f>
        <v>-38222680.037321612</v>
      </c>
      <c r="AJ93" s="296">
        <f>SUM($B$92:AJ92)</f>
        <v>-38228236.56059207</v>
      </c>
      <c r="AK93" s="296">
        <f>SUM($B$92:AK92)</f>
        <v>-38233057.99982021</v>
      </c>
      <c r="AL93" s="296">
        <f>SUM($B$92:AL92)</f>
        <v>-38237240.610604361</v>
      </c>
      <c r="AM93" s="296">
        <f>SUM($B$92:AM92)</f>
        <v>-38240868.1502437</v>
      </c>
      <c r="AN93" s="296">
        <f>SUM($B$92:AN92)</f>
        <v>-38244013.48913803</v>
      </c>
      <c r="AO93" s="296">
        <f>SUM($B$92:AO92)</f>
        <v>-38246740.015677094</v>
      </c>
      <c r="AP93" s="296">
        <f>SUM($B$92:AP92)</f>
        <v>-38249102.860948183</v>
      </c>
      <c r="AQ93" s="296">
        <f>SUM($B$92:AQ92)</f>
        <v>-38251149.966249131</v>
      </c>
      <c r="AR93" s="296">
        <f>SUM($B$92:AR92)</f>
        <v>-38252923.013474621</v>
      </c>
      <c r="AS93" s="296">
        <f>SUM($B$92:AS92)</f>
        <v>-38254458.235893771</v>
      </c>
      <c r="AT93" s="296">
        <f>SUM($B$92:AT92)</f>
        <v>-38255787.124609634</v>
      </c>
      <c r="AU93" s="296">
        <f>SUM($B$92:AU92)</f>
        <v>-38256937.044045955</v>
      </c>
      <c r="AV93" s="296">
        <f>SUM($B$92:AV92)</f>
        <v>-38257931.768107809</v>
      </c>
      <c r="AW93" s="296">
        <f>SUM($B$92:AW92)</f>
        <v>-38258791.947179079</v>
      </c>
      <c r="AX93" s="296">
        <f>SUM($B$92:AX92)</f>
        <v>-38259535.514824428</v>
      </c>
      <c r="AY93" s="296">
        <f>SUM($B$92:AY92)</f>
        <v>-38260178.041932404</v>
      </c>
      <c r="AZ93" s="296">
        <f>SUM($B$92:AZ92)</f>
        <v>-38260733.045048907</v>
      </c>
    </row>
    <row r="94" spans="1:52" s="209"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9"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9"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20"/>
      <c r="D97" s="220"/>
      <c r="E97" s="220"/>
      <c r="F97" s="220"/>
      <c r="G97" s="220"/>
      <c r="H97" s="220"/>
      <c r="I97" s="220"/>
      <c r="J97" s="220"/>
    </row>
    <row r="98" spans="1:52" ht="64.5" customHeight="1" x14ac:dyDescent="0.25">
      <c r="A98" s="385"/>
      <c r="B98" s="385"/>
      <c r="C98" s="385"/>
      <c r="D98" s="385"/>
      <c r="E98" s="385"/>
      <c r="F98" s="385"/>
      <c r="G98" s="385"/>
      <c r="H98" s="385"/>
      <c r="I98" s="385"/>
      <c r="J98" s="385"/>
      <c r="K98" s="385"/>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41" sqref="H41"/>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M_TP2000.PS.0068</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88" t="s">
        <v>452</v>
      </c>
      <c r="B19" s="388"/>
      <c r="C19" s="388"/>
      <c r="D19" s="388"/>
      <c r="E19" s="388"/>
      <c r="F19" s="388"/>
      <c r="G19" s="388"/>
      <c r="H19" s="388"/>
      <c r="I19" s="388"/>
      <c r="J19" s="388"/>
      <c r="K19" s="388"/>
      <c r="L19" s="388"/>
    </row>
    <row r="20" spans="1:12" x14ac:dyDescent="0.25">
      <c r="A20" s="197"/>
      <c r="B20" s="198"/>
      <c r="C20" s="199"/>
      <c r="D20" s="199"/>
      <c r="E20" s="199"/>
      <c r="F20" s="199"/>
      <c r="G20" s="200"/>
      <c r="H20" s="200"/>
      <c r="I20" s="200"/>
      <c r="J20" s="200"/>
      <c r="K20" s="200"/>
      <c r="L20" s="200"/>
    </row>
    <row r="21" spans="1:12" ht="28.5" customHeight="1" x14ac:dyDescent="0.25">
      <c r="A21" s="389" t="s">
        <v>229</v>
      </c>
      <c r="B21" s="389" t="s">
        <v>228</v>
      </c>
      <c r="C21" s="395" t="s">
        <v>385</v>
      </c>
      <c r="D21" s="395"/>
      <c r="E21" s="395"/>
      <c r="F21" s="395"/>
      <c r="G21" s="395"/>
      <c r="H21" s="395"/>
      <c r="I21" s="390" t="s">
        <v>227</v>
      </c>
      <c r="J21" s="392" t="s">
        <v>387</v>
      </c>
      <c r="K21" s="389" t="s">
        <v>226</v>
      </c>
      <c r="L21" s="391" t="s">
        <v>386</v>
      </c>
    </row>
    <row r="22" spans="1:12" ht="58.5" customHeight="1" x14ac:dyDescent="0.25">
      <c r="A22" s="389"/>
      <c r="B22" s="389"/>
      <c r="C22" s="396" t="s">
        <v>3</v>
      </c>
      <c r="D22" s="396"/>
      <c r="E22" s="142"/>
      <c r="F22" s="143"/>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307" t="s">
        <v>497</v>
      </c>
      <c r="D26" s="307" t="s">
        <v>497</v>
      </c>
      <c r="E26" s="80"/>
      <c r="F26" s="80"/>
      <c r="G26" s="307" t="s">
        <v>497</v>
      </c>
      <c r="H26" s="307" t="s">
        <v>497</v>
      </c>
      <c r="I26" s="202"/>
      <c r="J26" s="202"/>
      <c r="K26" s="75"/>
      <c r="L26" s="75"/>
    </row>
    <row r="27" spans="1:12" s="71" customFormat="1" ht="39" customHeight="1" x14ac:dyDescent="0.25">
      <c r="A27" s="77" t="s">
        <v>221</v>
      </c>
      <c r="B27" s="81" t="s">
        <v>394</v>
      </c>
      <c r="C27" s="307" t="s">
        <v>497</v>
      </c>
      <c r="D27" s="307" t="s">
        <v>497</v>
      </c>
      <c r="E27" s="80"/>
      <c r="F27" s="80"/>
      <c r="G27" s="307" t="s">
        <v>497</v>
      </c>
      <c r="H27" s="307" t="s">
        <v>497</v>
      </c>
      <c r="I27" s="202"/>
      <c r="J27" s="202"/>
      <c r="K27" s="75"/>
      <c r="L27" s="75"/>
    </row>
    <row r="28" spans="1:12" s="71" customFormat="1" ht="70.5" customHeight="1" x14ac:dyDescent="0.25">
      <c r="A28" s="77" t="s">
        <v>393</v>
      </c>
      <c r="B28" s="81" t="s">
        <v>398</v>
      </c>
      <c r="C28" s="307" t="s">
        <v>497</v>
      </c>
      <c r="D28" s="307" t="s">
        <v>497</v>
      </c>
      <c r="E28" s="80"/>
      <c r="F28" s="80"/>
      <c r="G28" s="307" t="s">
        <v>497</v>
      </c>
      <c r="H28" s="307" t="s">
        <v>497</v>
      </c>
      <c r="I28" s="202"/>
      <c r="J28" s="202"/>
      <c r="K28" s="75"/>
      <c r="L28" s="75"/>
    </row>
    <row r="29" spans="1:12" s="71" customFormat="1" ht="54" customHeight="1" x14ac:dyDescent="0.25">
      <c r="A29" s="77" t="s">
        <v>220</v>
      </c>
      <c r="B29" s="81" t="s">
        <v>397</v>
      </c>
      <c r="C29" s="307" t="s">
        <v>497</v>
      </c>
      <c r="D29" s="307" t="s">
        <v>497</v>
      </c>
      <c r="E29" s="80"/>
      <c r="F29" s="80"/>
      <c r="G29" s="307" t="s">
        <v>497</v>
      </c>
      <c r="H29" s="307" t="s">
        <v>497</v>
      </c>
      <c r="I29" s="202"/>
      <c r="J29" s="202"/>
      <c r="K29" s="75"/>
      <c r="L29" s="75"/>
    </row>
    <row r="30" spans="1:12" s="71" customFormat="1" ht="42" customHeight="1" x14ac:dyDescent="0.25">
      <c r="A30" s="77" t="s">
        <v>219</v>
      </c>
      <c r="B30" s="81" t="s">
        <v>399</v>
      </c>
      <c r="C30" s="307" t="s">
        <v>497</v>
      </c>
      <c r="D30" s="307" t="s">
        <v>497</v>
      </c>
      <c r="E30" s="80"/>
      <c r="F30" s="80"/>
      <c r="G30" s="307" t="s">
        <v>497</v>
      </c>
      <c r="H30" s="307" t="s">
        <v>497</v>
      </c>
      <c r="I30" s="202"/>
      <c r="J30" s="202"/>
      <c r="K30" s="75"/>
      <c r="L30" s="75"/>
    </row>
    <row r="31" spans="1:12" s="71" customFormat="1" ht="37.5" customHeight="1" x14ac:dyDescent="0.25">
      <c r="A31" s="77" t="s">
        <v>218</v>
      </c>
      <c r="B31" s="76" t="s">
        <v>395</v>
      </c>
      <c r="C31" s="307">
        <v>45261</v>
      </c>
      <c r="D31" s="307">
        <v>45275</v>
      </c>
      <c r="E31" s="80"/>
      <c r="F31" s="80"/>
      <c r="G31" s="307">
        <v>45261</v>
      </c>
      <c r="H31" s="307">
        <v>45275</v>
      </c>
      <c r="I31" s="202">
        <v>0</v>
      </c>
      <c r="J31" s="202">
        <v>0</v>
      </c>
      <c r="K31" s="75"/>
      <c r="L31" s="75"/>
    </row>
    <row r="32" spans="1:12" s="71" customFormat="1" ht="31.5" x14ac:dyDescent="0.25">
      <c r="A32" s="77" t="s">
        <v>216</v>
      </c>
      <c r="B32" s="76" t="s">
        <v>400</v>
      </c>
      <c r="C32" s="307">
        <v>45367</v>
      </c>
      <c r="D32" s="307">
        <v>45381</v>
      </c>
      <c r="E32" s="80"/>
      <c r="F32" s="80"/>
      <c r="G32" s="307">
        <v>45367</v>
      </c>
      <c r="H32" s="307">
        <v>45381</v>
      </c>
      <c r="I32" s="202"/>
      <c r="J32" s="202"/>
      <c r="K32" s="75"/>
      <c r="L32" s="75"/>
    </row>
    <row r="33" spans="1:12" s="71" customFormat="1" ht="37.5" customHeight="1" x14ac:dyDescent="0.25">
      <c r="A33" s="77" t="s">
        <v>411</v>
      </c>
      <c r="B33" s="76" t="s">
        <v>328</v>
      </c>
      <c r="C33" s="307" t="s">
        <v>497</v>
      </c>
      <c r="D33" s="307" t="s">
        <v>497</v>
      </c>
      <c r="E33" s="80"/>
      <c r="F33" s="80"/>
      <c r="G33" s="307" t="s">
        <v>497</v>
      </c>
      <c r="H33" s="307" t="s">
        <v>497</v>
      </c>
      <c r="I33" s="202"/>
      <c r="J33" s="202"/>
      <c r="K33" s="75"/>
      <c r="L33" s="75"/>
    </row>
    <row r="34" spans="1:12" s="71" customFormat="1" ht="47.25" customHeight="1" x14ac:dyDescent="0.25">
      <c r="A34" s="77" t="s">
        <v>412</v>
      </c>
      <c r="B34" s="76" t="s">
        <v>404</v>
      </c>
      <c r="C34" s="307" t="s">
        <v>497</v>
      </c>
      <c r="D34" s="307" t="s">
        <v>497</v>
      </c>
      <c r="E34" s="79"/>
      <c r="F34" s="79"/>
      <c r="G34" s="307" t="s">
        <v>497</v>
      </c>
      <c r="H34" s="307" t="s">
        <v>497</v>
      </c>
      <c r="I34" s="202"/>
      <c r="J34" s="202"/>
      <c r="K34" s="79"/>
      <c r="L34" s="75"/>
    </row>
    <row r="35" spans="1:12" s="71" customFormat="1" ht="49.5" customHeight="1" x14ac:dyDescent="0.25">
      <c r="A35" s="77" t="s">
        <v>413</v>
      </c>
      <c r="B35" s="76" t="s">
        <v>217</v>
      </c>
      <c r="C35" s="307">
        <v>45383</v>
      </c>
      <c r="D35" s="307">
        <v>45412</v>
      </c>
      <c r="E35" s="79"/>
      <c r="F35" s="79"/>
      <c r="G35" s="307">
        <v>45383</v>
      </c>
      <c r="H35" s="307">
        <v>45412</v>
      </c>
      <c r="I35" s="202"/>
      <c r="J35" s="202"/>
      <c r="K35" s="79"/>
      <c r="L35" s="75"/>
    </row>
    <row r="36" spans="1:12" ht="37.5" customHeight="1" x14ac:dyDescent="0.25">
      <c r="A36" s="77" t="s">
        <v>414</v>
      </c>
      <c r="B36" s="76" t="s">
        <v>396</v>
      </c>
      <c r="C36" s="310" t="s">
        <v>497</v>
      </c>
      <c r="D36" s="310" t="s">
        <v>497</v>
      </c>
      <c r="E36" s="308"/>
      <c r="F36" s="309"/>
      <c r="G36" s="310" t="s">
        <v>497</v>
      </c>
      <c r="H36" s="310" t="s">
        <v>497</v>
      </c>
      <c r="I36" s="202"/>
      <c r="J36" s="202"/>
      <c r="K36" s="75"/>
      <c r="L36" s="75"/>
    </row>
    <row r="37" spans="1:12" x14ac:dyDescent="0.25">
      <c r="A37" s="77" t="s">
        <v>415</v>
      </c>
      <c r="B37" s="76" t="s">
        <v>215</v>
      </c>
      <c r="C37" s="310" t="s">
        <v>497</v>
      </c>
      <c r="D37" s="310" t="s">
        <v>497</v>
      </c>
      <c r="E37" s="308"/>
      <c r="F37" s="309"/>
      <c r="G37" s="310" t="s">
        <v>497</v>
      </c>
      <c r="H37" s="310" t="s">
        <v>497</v>
      </c>
      <c r="I37" s="202"/>
      <c r="J37" s="202"/>
      <c r="K37" s="75"/>
      <c r="L37" s="75"/>
    </row>
    <row r="38" spans="1:12" x14ac:dyDescent="0.25">
      <c r="A38" s="77" t="s">
        <v>580</v>
      </c>
      <c r="B38" s="78" t="s">
        <v>214</v>
      </c>
      <c r="C38" s="201"/>
      <c r="D38" s="201"/>
      <c r="E38" s="201"/>
      <c r="F38" s="201"/>
      <c r="G38" s="201"/>
      <c r="H38" s="201"/>
      <c r="I38" s="202"/>
      <c r="J38" s="202"/>
      <c r="K38" s="75"/>
      <c r="L38" s="75"/>
    </row>
    <row r="39" spans="1:12" ht="63" x14ac:dyDescent="0.25">
      <c r="A39" s="77">
        <v>2</v>
      </c>
      <c r="B39" s="76" t="s">
        <v>401</v>
      </c>
      <c r="C39" s="201">
        <v>45731</v>
      </c>
      <c r="D39" s="201">
        <v>45739</v>
      </c>
      <c r="E39" s="201"/>
      <c r="F39" s="201"/>
      <c r="G39" s="201">
        <v>45731</v>
      </c>
      <c r="H39" s="201">
        <v>45739</v>
      </c>
      <c r="I39" s="202"/>
      <c r="J39" s="202"/>
      <c r="K39" s="75"/>
      <c r="L39" s="75"/>
    </row>
    <row r="40" spans="1:12" ht="33.75" customHeight="1" x14ac:dyDescent="0.25">
      <c r="A40" s="77" t="s">
        <v>213</v>
      </c>
      <c r="B40" s="76" t="s">
        <v>403</v>
      </c>
      <c r="C40" s="201">
        <v>45739</v>
      </c>
      <c r="D40" s="201">
        <v>45770</v>
      </c>
      <c r="E40" s="201"/>
      <c r="F40" s="201"/>
      <c r="G40" s="201">
        <v>45739</v>
      </c>
      <c r="H40" s="201">
        <v>45770</v>
      </c>
      <c r="I40" s="202"/>
      <c r="J40" s="202"/>
      <c r="K40" s="75"/>
      <c r="L40" s="75"/>
    </row>
    <row r="41" spans="1:12" ht="63" customHeight="1" x14ac:dyDescent="0.25">
      <c r="A41" s="77" t="s">
        <v>212</v>
      </c>
      <c r="B41" s="78" t="s">
        <v>483</v>
      </c>
      <c r="C41" s="201"/>
      <c r="D41" s="201"/>
      <c r="E41" s="201" t="s">
        <v>574</v>
      </c>
      <c r="F41" s="201" t="s">
        <v>574</v>
      </c>
      <c r="G41" s="201"/>
      <c r="H41" s="201"/>
      <c r="I41" s="202"/>
      <c r="J41" s="202"/>
      <c r="K41" s="75"/>
      <c r="L41" s="75"/>
    </row>
    <row r="42" spans="1:12" ht="58.5" customHeight="1" x14ac:dyDescent="0.25">
      <c r="A42" s="77">
        <v>3</v>
      </c>
      <c r="B42" s="76" t="s">
        <v>402</v>
      </c>
      <c r="C42" s="201">
        <v>45739</v>
      </c>
      <c r="D42" s="201">
        <v>45779</v>
      </c>
      <c r="E42" s="201"/>
      <c r="F42" s="201"/>
      <c r="G42" s="201">
        <v>45739</v>
      </c>
      <c r="H42" s="201">
        <v>45779</v>
      </c>
      <c r="I42" s="202"/>
      <c r="J42" s="202"/>
      <c r="K42" s="75"/>
      <c r="L42" s="75"/>
    </row>
    <row r="43" spans="1:12" ht="34.5" customHeight="1" x14ac:dyDescent="0.25">
      <c r="A43" s="77" t="s">
        <v>211</v>
      </c>
      <c r="B43" s="76" t="s">
        <v>209</v>
      </c>
      <c r="C43" s="201">
        <v>45770</v>
      </c>
      <c r="D43" s="201">
        <v>45861</v>
      </c>
      <c r="E43" s="201"/>
      <c r="F43" s="201"/>
      <c r="G43" s="201">
        <v>45770</v>
      </c>
      <c r="H43" s="201">
        <v>45861</v>
      </c>
      <c r="I43" s="203"/>
      <c r="J43" s="203"/>
      <c r="K43" s="75"/>
      <c r="L43" s="75"/>
    </row>
    <row r="44" spans="1:12" ht="24.75" customHeight="1" x14ac:dyDescent="0.25">
      <c r="A44" s="77" t="s">
        <v>210</v>
      </c>
      <c r="B44" s="76" t="s">
        <v>207</v>
      </c>
      <c r="C44" s="201">
        <v>45861</v>
      </c>
      <c r="D44" s="201">
        <v>45910</v>
      </c>
      <c r="E44" s="201"/>
      <c r="F44" s="201"/>
      <c r="G44" s="201">
        <v>45861</v>
      </c>
      <c r="H44" s="201">
        <v>45910</v>
      </c>
      <c r="I44" s="202"/>
      <c r="J44" s="202"/>
      <c r="K44" s="75"/>
      <c r="L44" s="75"/>
    </row>
    <row r="45" spans="1:12" ht="90.75" customHeight="1" x14ac:dyDescent="0.25">
      <c r="A45" s="77" t="s">
        <v>208</v>
      </c>
      <c r="B45" s="76" t="s">
        <v>407</v>
      </c>
      <c r="C45" s="201" t="s">
        <v>496</v>
      </c>
      <c r="D45" s="201" t="s">
        <v>496</v>
      </c>
      <c r="E45" s="201"/>
      <c r="F45" s="201"/>
      <c r="G45" s="201" t="s">
        <v>496</v>
      </c>
      <c r="H45" s="201" t="s">
        <v>496</v>
      </c>
      <c r="I45" s="202"/>
      <c r="J45" s="202"/>
      <c r="K45" s="204"/>
      <c r="L45" s="75"/>
    </row>
    <row r="46" spans="1:12" ht="167.25" customHeight="1" x14ac:dyDescent="0.25">
      <c r="A46" s="77" t="s">
        <v>206</v>
      </c>
      <c r="B46" s="76" t="s">
        <v>405</v>
      </c>
      <c r="C46" s="201" t="s">
        <v>496</v>
      </c>
      <c r="D46" s="201" t="s">
        <v>496</v>
      </c>
      <c r="E46" s="201"/>
      <c r="F46" s="201"/>
      <c r="G46" s="201" t="s">
        <v>496</v>
      </c>
      <c r="H46" s="201" t="s">
        <v>496</v>
      </c>
      <c r="I46" s="202"/>
      <c r="J46" s="202"/>
      <c r="K46" s="75"/>
      <c r="L46" s="75"/>
    </row>
    <row r="47" spans="1:12" ht="30.75" customHeight="1" x14ac:dyDescent="0.25">
      <c r="A47" s="77" t="s">
        <v>204</v>
      </c>
      <c r="B47" s="76" t="s">
        <v>205</v>
      </c>
      <c r="C47" s="201">
        <v>45910</v>
      </c>
      <c r="D47" s="201">
        <v>45915</v>
      </c>
      <c r="E47" s="201"/>
      <c r="F47" s="201"/>
      <c r="G47" s="201">
        <v>45910</v>
      </c>
      <c r="H47" s="201">
        <v>45915</v>
      </c>
      <c r="I47" s="202"/>
      <c r="J47" s="202"/>
      <c r="K47" s="75"/>
      <c r="L47" s="75"/>
    </row>
    <row r="48" spans="1:12" ht="37.5" customHeight="1" x14ac:dyDescent="0.25">
      <c r="A48" s="77" t="s">
        <v>581</v>
      </c>
      <c r="B48" s="78" t="s">
        <v>203</v>
      </c>
      <c r="C48" s="170"/>
      <c r="D48" s="170"/>
      <c r="E48" s="75"/>
      <c r="F48" s="75"/>
      <c r="G48" s="170"/>
      <c r="H48" s="170"/>
      <c r="I48" s="202"/>
      <c r="J48" s="202"/>
      <c r="K48" s="75"/>
      <c r="L48" s="75"/>
    </row>
    <row r="49" spans="1:12" ht="35.25" customHeight="1" x14ac:dyDescent="0.25">
      <c r="A49" s="77">
        <v>4</v>
      </c>
      <c r="B49" s="76" t="s">
        <v>201</v>
      </c>
      <c r="C49" s="201">
        <v>45915</v>
      </c>
      <c r="D49" s="201">
        <v>45920</v>
      </c>
      <c r="E49" s="75"/>
      <c r="F49" s="75"/>
      <c r="G49" s="201">
        <v>45915</v>
      </c>
      <c r="H49" s="201">
        <v>45920</v>
      </c>
      <c r="I49" s="202"/>
      <c r="J49" s="202"/>
      <c r="K49" s="75"/>
      <c r="L49" s="75"/>
    </row>
    <row r="50" spans="1:12" ht="86.25" customHeight="1" x14ac:dyDescent="0.25">
      <c r="A50" s="77" t="s">
        <v>202</v>
      </c>
      <c r="B50" s="76" t="s">
        <v>406</v>
      </c>
      <c r="C50" s="201">
        <v>45920</v>
      </c>
      <c r="D50" s="201">
        <v>45925</v>
      </c>
      <c r="E50" s="75"/>
      <c r="F50" s="75"/>
      <c r="G50" s="201">
        <v>45920</v>
      </c>
      <c r="H50" s="201">
        <v>45925</v>
      </c>
      <c r="I50" s="202"/>
      <c r="J50" s="202"/>
      <c r="K50" s="75"/>
      <c r="L50" s="75"/>
    </row>
    <row r="51" spans="1:12" ht="77.25" customHeight="1" x14ac:dyDescent="0.25">
      <c r="A51" s="77" t="s">
        <v>200</v>
      </c>
      <c r="B51" s="76" t="s">
        <v>408</v>
      </c>
      <c r="C51" s="201" t="s">
        <v>496</v>
      </c>
      <c r="D51" s="201" t="s">
        <v>496</v>
      </c>
      <c r="E51" s="201"/>
      <c r="F51" s="201"/>
      <c r="G51" s="201" t="s">
        <v>496</v>
      </c>
      <c r="H51" s="201" t="s">
        <v>496</v>
      </c>
      <c r="I51" s="202"/>
      <c r="J51" s="202"/>
      <c r="K51" s="75"/>
      <c r="L51" s="75"/>
    </row>
    <row r="52" spans="1:12" ht="71.25" customHeight="1" x14ac:dyDescent="0.25">
      <c r="A52" s="77" t="s">
        <v>198</v>
      </c>
      <c r="B52" s="76" t="s">
        <v>199</v>
      </c>
      <c r="C52" s="201" t="s">
        <v>496</v>
      </c>
      <c r="D52" s="201" t="s">
        <v>496</v>
      </c>
      <c r="E52" s="201"/>
      <c r="F52" s="201"/>
      <c r="G52" s="201" t="s">
        <v>496</v>
      </c>
      <c r="H52" s="201" t="s">
        <v>496</v>
      </c>
      <c r="I52" s="202"/>
      <c r="J52" s="202"/>
      <c r="K52" s="75"/>
      <c r="L52" s="75"/>
    </row>
    <row r="53" spans="1:12" ht="48" customHeight="1" x14ac:dyDescent="0.25">
      <c r="A53" s="77" t="s">
        <v>196</v>
      </c>
      <c r="B53" s="150" t="s">
        <v>409</v>
      </c>
      <c r="C53" s="201">
        <v>45925</v>
      </c>
      <c r="D53" s="201">
        <v>45930</v>
      </c>
      <c r="E53" s="201"/>
      <c r="F53" s="201"/>
      <c r="G53" s="201">
        <v>45925</v>
      </c>
      <c r="H53" s="201">
        <v>45930</v>
      </c>
      <c r="I53" s="202"/>
      <c r="J53" s="202"/>
      <c r="K53" s="75"/>
      <c r="L53" s="75"/>
    </row>
    <row r="54" spans="1:12" ht="46.5" customHeight="1" x14ac:dyDescent="0.25">
      <c r="A54" s="77" t="s">
        <v>410</v>
      </c>
      <c r="B54" s="76" t="s">
        <v>197</v>
      </c>
      <c r="C54" s="201" t="s">
        <v>496</v>
      </c>
      <c r="D54" s="201" t="s">
        <v>496</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630</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70"/>
      <c r="B5" s="70"/>
      <c r="C5" s="70"/>
      <c r="D5" s="70"/>
      <c r="E5" s="70"/>
      <c r="F5" s="70"/>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342" t="s">
        <v>560</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338" t="str">
        <f>'6.1. Паспорт сетевой график'!A12:L12</f>
        <v>M_TP2000.PS.0068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2" t="s">
        <v>569</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1" t="s">
        <v>195</v>
      </c>
      <c r="B20" s="401" t="s">
        <v>194</v>
      </c>
      <c r="C20" s="404" t="s">
        <v>193</v>
      </c>
      <c r="D20" s="404"/>
      <c r="E20" s="405" t="s">
        <v>192</v>
      </c>
      <c r="F20" s="405"/>
      <c r="G20" s="401" t="s">
        <v>629</v>
      </c>
      <c r="H20" s="406" t="s">
        <v>562</v>
      </c>
      <c r="I20" s="407"/>
      <c r="J20" s="407"/>
      <c r="K20" s="407"/>
      <c r="L20" s="406" t="s">
        <v>563</v>
      </c>
      <c r="M20" s="407"/>
      <c r="N20" s="407"/>
      <c r="O20" s="407"/>
      <c r="P20" s="406" t="s">
        <v>564</v>
      </c>
      <c r="Q20" s="407"/>
      <c r="R20" s="407"/>
      <c r="S20" s="407"/>
      <c r="T20" s="406" t="s">
        <v>565</v>
      </c>
      <c r="U20" s="407"/>
      <c r="V20" s="407"/>
      <c r="W20" s="407"/>
      <c r="X20" s="406" t="s">
        <v>566</v>
      </c>
      <c r="Y20" s="407"/>
      <c r="Z20" s="407"/>
      <c r="AA20" s="407"/>
      <c r="AB20" s="408" t="s">
        <v>191</v>
      </c>
      <c r="AC20" s="409"/>
    </row>
    <row r="21" spans="1:29" ht="99.75" customHeight="1" x14ac:dyDescent="0.25">
      <c r="A21" s="402"/>
      <c r="B21" s="402"/>
      <c r="C21" s="404"/>
      <c r="D21" s="404"/>
      <c r="E21" s="405"/>
      <c r="F21" s="405"/>
      <c r="G21" s="402"/>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0"/>
      <c r="AC21" s="411"/>
    </row>
    <row r="22" spans="1:29" ht="89.25" customHeight="1" x14ac:dyDescent="0.25">
      <c r="A22" s="403"/>
      <c r="B22" s="403"/>
      <c r="C22" s="315" t="s">
        <v>3</v>
      </c>
      <c r="D22" s="315" t="s">
        <v>189</v>
      </c>
      <c r="E22" s="316" t="s">
        <v>582</v>
      </c>
      <c r="F22" s="316" t="s">
        <v>628</v>
      </c>
      <c r="G22" s="403"/>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v>1</v>
      </c>
      <c r="B24" s="320" t="s">
        <v>188</v>
      </c>
      <c r="C24" s="321">
        <v>30.920940000000002</v>
      </c>
      <c r="D24" s="321">
        <v>33.832813999999999</v>
      </c>
      <c r="E24" s="321">
        <v>33.832813999999999</v>
      </c>
      <c r="F24" s="321">
        <v>33.832813999999999</v>
      </c>
      <c r="G24" s="321">
        <v>0</v>
      </c>
      <c r="H24" s="321">
        <v>0</v>
      </c>
      <c r="I24" s="321"/>
      <c r="J24" s="321">
        <v>0</v>
      </c>
      <c r="K24" s="321"/>
      <c r="L24" s="321">
        <v>2.4214560000000001</v>
      </c>
      <c r="M24" s="321"/>
      <c r="N24" s="321">
        <v>2.6569919999999998</v>
      </c>
      <c r="O24" s="321"/>
      <c r="P24" s="321">
        <v>28.499483999999999</v>
      </c>
      <c r="Q24" s="321"/>
      <c r="R24" s="321">
        <v>23.629828999999997</v>
      </c>
      <c r="S24" s="321"/>
      <c r="T24" s="321">
        <v>0</v>
      </c>
      <c r="U24" s="321"/>
      <c r="V24" s="321">
        <v>7.5459930000000019</v>
      </c>
      <c r="W24" s="321"/>
      <c r="X24" s="321">
        <v>0</v>
      </c>
      <c r="Y24" s="321"/>
      <c r="Z24" s="321">
        <v>0</v>
      </c>
      <c r="AA24" s="321"/>
      <c r="AB24" s="321">
        <v>30.920939999999998</v>
      </c>
      <c r="AC24" s="321">
        <v>33.832813999999999</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v>0</v>
      </c>
    </row>
    <row r="27" spans="1:29" ht="31.5" x14ac:dyDescent="0.25">
      <c r="A27" s="322" t="s">
        <v>183</v>
      </c>
      <c r="B27" s="323" t="s">
        <v>391</v>
      </c>
      <c r="C27" s="321"/>
      <c r="D27" s="321"/>
      <c r="E27" s="321"/>
      <c r="F27" s="321"/>
      <c r="G27" s="321">
        <v>0</v>
      </c>
      <c r="H27" s="321">
        <v>0</v>
      </c>
      <c r="I27" s="321"/>
      <c r="J27" s="321">
        <v>0</v>
      </c>
      <c r="K27" s="321"/>
      <c r="L27" s="321">
        <v>2.0178800000000003</v>
      </c>
      <c r="M27" s="321"/>
      <c r="N27" s="321">
        <v>2.2141600000000001</v>
      </c>
      <c r="O27" s="321"/>
      <c r="P27" s="321">
        <v>23.749569999999999</v>
      </c>
      <c r="Q27" s="321"/>
      <c r="R27" s="321">
        <v>19.856832499999999</v>
      </c>
      <c r="S27" s="321"/>
      <c r="T27" s="321">
        <v>0</v>
      </c>
      <c r="U27" s="321"/>
      <c r="V27" s="321">
        <v>6.2883275000000021</v>
      </c>
      <c r="W27" s="321"/>
      <c r="X27" s="321">
        <v>0</v>
      </c>
      <c r="Y27" s="321"/>
      <c r="Z27" s="321">
        <v>0</v>
      </c>
      <c r="AA27" s="321"/>
      <c r="AB27" s="321">
        <v>25.76745</v>
      </c>
      <c r="AC27" s="321">
        <v>28.35932</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180</v>
      </c>
      <c r="B29" s="324" t="s">
        <v>179</v>
      </c>
      <c r="C29" s="321"/>
      <c r="D29" s="321"/>
      <c r="E29" s="321"/>
      <c r="F29" s="321"/>
      <c r="G29" s="321">
        <v>0</v>
      </c>
      <c r="H29" s="321">
        <v>0</v>
      </c>
      <c r="I29" s="321"/>
      <c r="J29" s="321">
        <v>0</v>
      </c>
      <c r="K29" s="321"/>
      <c r="L29" s="321">
        <v>0.40357599999999971</v>
      </c>
      <c r="M29" s="321"/>
      <c r="N29" s="321">
        <v>0.44283199999999967</v>
      </c>
      <c r="O29" s="321"/>
      <c r="P29" s="321">
        <v>4.7499140000000004</v>
      </c>
      <c r="Q29" s="321"/>
      <c r="R29" s="321">
        <v>3.7729964999999979</v>
      </c>
      <c r="S29" s="321"/>
      <c r="T29" s="321">
        <v>0</v>
      </c>
      <c r="U29" s="321"/>
      <c r="V29" s="321">
        <v>1.2576654999999999</v>
      </c>
      <c r="W29" s="321"/>
      <c r="X29" s="321">
        <v>0</v>
      </c>
      <c r="Y29" s="321"/>
      <c r="Z29" s="321">
        <v>0</v>
      </c>
      <c r="AA29" s="321"/>
      <c r="AB29" s="321">
        <v>5.1534899999999979</v>
      </c>
      <c r="AC29" s="321">
        <v>5.4734939999999987</v>
      </c>
    </row>
    <row r="30" spans="1:29" s="314" customFormat="1" ht="47.25" x14ac:dyDescent="0.25">
      <c r="A30" s="319" t="s">
        <v>64</v>
      </c>
      <c r="B30" s="320" t="s">
        <v>178</v>
      </c>
      <c r="C30" s="321">
        <v>25.76745</v>
      </c>
      <c r="D30" s="321">
        <v>28.35932</v>
      </c>
      <c r="E30" s="321">
        <v>28.35932</v>
      </c>
      <c r="F30" s="321">
        <v>28.35932</v>
      </c>
      <c r="G30" s="321">
        <v>0</v>
      </c>
      <c r="H30" s="321">
        <v>0</v>
      </c>
      <c r="I30" s="321"/>
      <c r="J30" s="321">
        <v>0</v>
      </c>
      <c r="K30" s="321"/>
      <c r="L30" s="321">
        <v>2.0178799999999999</v>
      </c>
      <c r="M30" s="321"/>
      <c r="N30" s="321">
        <v>2.2141599999999997</v>
      </c>
      <c r="O30" s="321"/>
      <c r="P30" s="321">
        <v>23.749569999999999</v>
      </c>
      <c r="Q30" s="321"/>
      <c r="R30" s="321">
        <v>26.145160000000001</v>
      </c>
      <c r="S30" s="321"/>
      <c r="T30" s="321">
        <v>0</v>
      </c>
      <c r="U30" s="321"/>
      <c r="V30" s="321">
        <v>0</v>
      </c>
      <c r="W30" s="321"/>
      <c r="X30" s="321">
        <v>0</v>
      </c>
      <c r="Y30" s="321"/>
      <c r="Z30" s="321">
        <v>0</v>
      </c>
      <c r="AA30" s="321"/>
      <c r="AB30" s="321">
        <v>25.767449999999997</v>
      </c>
      <c r="AC30" s="321">
        <v>28.35932</v>
      </c>
    </row>
    <row r="31" spans="1:29" x14ac:dyDescent="0.25">
      <c r="A31" s="319" t="s">
        <v>177</v>
      </c>
      <c r="B31" s="323" t="s">
        <v>176</v>
      </c>
      <c r="C31" s="321">
        <v>2.0178799999999999</v>
      </c>
      <c r="D31" s="321">
        <v>2.2141599999999997</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175</v>
      </c>
      <c r="B32" s="323" t="s">
        <v>174</v>
      </c>
      <c r="C32" s="321">
        <v>19.394680000000001</v>
      </c>
      <c r="D32" s="321">
        <v>21.35098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173</v>
      </c>
      <c r="B33" s="323" t="s">
        <v>172</v>
      </c>
      <c r="C33" s="321">
        <v>1.7460899999999999</v>
      </c>
      <c r="D33" s="321">
        <v>1.92222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171</v>
      </c>
      <c r="B34" s="323" t="s">
        <v>170</v>
      </c>
      <c r="C34" s="321">
        <v>2.6088</v>
      </c>
      <c r="D34" s="321">
        <v>2.8719600000000001</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607</v>
      </c>
      <c r="C36" s="321"/>
      <c r="D36" s="321"/>
      <c r="E36" s="321"/>
      <c r="F36" s="321"/>
      <c r="G36" s="321">
        <v>0</v>
      </c>
      <c r="H36" s="321">
        <v>0</v>
      </c>
      <c r="I36" s="325" t="s">
        <v>514</v>
      </c>
      <c r="J36" s="321">
        <v>0</v>
      </c>
      <c r="K36" s="321" t="s">
        <v>514</v>
      </c>
      <c r="L36" s="321">
        <v>0</v>
      </c>
      <c r="M36" s="325" t="s">
        <v>514</v>
      </c>
      <c r="N36" s="321">
        <v>0</v>
      </c>
      <c r="O36" s="321" t="s">
        <v>514</v>
      </c>
      <c r="P36" s="321">
        <v>0</v>
      </c>
      <c r="Q36" s="325" t="s">
        <v>514</v>
      </c>
      <c r="R36" s="321">
        <v>0</v>
      </c>
      <c r="S36" s="321" t="s">
        <v>514</v>
      </c>
      <c r="T36" s="321">
        <v>0</v>
      </c>
      <c r="U36" s="325" t="s">
        <v>514</v>
      </c>
      <c r="V36" s="321">
        <v>0</v>
      </c>
      <c r="W36" s="321" t="s">
        <v>514</v>
      </c>
      <c r="X36" s="321">
        <v>0</v>
      </c>
      <c r="Y36" s="325" t="s">
        <v>514</v>
      </c>
      <c r="Z36" s="321">
        <v>0</v>
      </c>
      <c r="AA36" s="321" t="s">
        <v>514</v>
      </c>
      <c r="AB36" s="321">
        <v>0</v>
      </c>
      <c r="AC36" s="321">
        <v>0</v>
      </c>
    </row>
    <row r="37" spans="1:29" ht="31.5" x14ac:dyDescent="0.25">
      <c r="A37" s="322" t="s">
        <v>167</v>
      </c>
      <c r="B37" s="326" t="s">
        <v>605</v>
      </c>
      <c r="C37" s="321"/>
      <c r="D37" s="321"/>
      <c r="E37" s="321"/>
      <c r="F37" s="321"/>
      <c r="G37" s="321">
        <v>0</v>
      </c>
      <c r="H37" s="321">
        <v>0</v>
      </c>
      <c r="I37" s="325" t="s">
        <v>514</v>
      </c>
      <c r="J37" s="321">
        <v>0</v>
      </c>
      <c r="K37" s="321" t="s">
        <v>514</v>
      </c>
      <c r="L37" s="321">
        <v>0</v>
      </c>
      <c r="M37" s="325" t="s">
        <v>514</v>
      </c>
      <c r="N37" s="321">
        <v>0</v>
      </c>
      <c r="O37" s="321" t="s">
        <v>514</v>
      </c>
      <c r="P37" s="321">
        <v>0</v>
      </c>
      <c r="Q37" s="325" t="s">
        <v>514</v>
      </c>
      <c r="R37" s="321">
        <v>0</v>
      </c>
      <c r="S37" s="321" t="s">
        <v>514</v>
      </c>
      <c r="T37" s="321">
        <v>0</v>
      </c>
      <c r="U37" s="325" t="s">
        <v>514</v>
      </c>
      <c r="V37" s="321">
        <v>0</v>
      </c>
      <c r="W37" s="321" t="s">
        <v>514</v>
      </c>
      <c r="X37" s="321">
        <v>0</v>
      </c>
      <c r="Y37" s="325" t="s">
        <v>514</v>
      </c>
      <c r="Z37" s="321">
        <v>0</v>
      </c>
      <c r="AA37" s="321" t="s">
        <v>514</v>
      </c>
      <c r="AB37" s="321">
        <v>0</v>
      </c>
      <c r="AC37" s="321">
        <v>0</v>
      </c>
    </row>
    <row r="38" spans="1:29" x14ac:dyDescent="0.25">
      <c r="A38" s="322" t="s">
        <v>166</v>
      </c>
      <c r="B38" s="326" t="s">
        <v>157</v>
      </c>
      <c r="C38" s="321"/>
      <c r="D38" s="321"/>
      <c r="E38" s="321"/>
      <c r="F38" s="321"/>
      <c r="G38" s="321">
        <v>0</v>
      </c>
      <c r="H38" s="321">
        <v>0</v>
      </c>
      <c r="I38" s="325" t="s">
        <v>514</v>
      </c>
      <c r="J38" s="321">
        <v>0</v>
      </c>
      <c r="K38" s="321" t="s">
        <v>514</v>
      </c>
      <c r="L38" s="321">
        <v>0</v>
      </c>
      <c r="M38" s="325" t="s">
        <v>514</v>
      </c>
      <c r="N38" s="321">
        <v>0</v>
      </c>
      <c r="O38" s="321" t="s">
        <v>514</v>
      </c>
      <c r="P38" s="321">
        <v>0</v>
      </c>
      <c r="Q38" s="325" t="s">
        <v>514</v>
      </c>
      <c r="R38" s="321">
        <v>0</v>
      </c>
      <c r="S38" s="321" t="s">
        <v>514</v>
      </c>
      <c r="T38" s="321">
        <v>0</v>
      </c>
      <c r="U38" s="325" t="s">
        <v>514</v>
      </c>
      <c r="V38" s="321">
        <v>0</v>
      </c>
      <c r="W38" s="321" t="s">
        <v>514</v>
      </c>
      <c r="X38" s="321">
        <v>0</v>
      </c>
      <c r="Y38" s="325" t="s">
        <v>514</v>
      </c>
      <c r="Z38" s="321">
        <v>0</v>
      </c>
      <c r="AA38" s="321" t="s">
        <v>514</v>
      </c>
      <c r="AB38" s="321">
        <v>0</v>
      </c>
      <c r="AC38" s="321">
        <v>0</v>
      </c>
    </row>
    <row r="39" spans="1:29" x14ac:dyDescent="0.25">
      <c r="A39" s="322" t="s">
        <v>165</v>
      </c>
      <c r="B39" s="323" t="s">
        <v>606</v>
      </c>
      <c r="C39" s="321"/>
      <c r="D39" s="321"/>
      <c r="E39" s="321"/>
      <c r="F39" s="321"/>
      <c r="G39" s="321">
        <v>0</v>
      </c>
      <c r="H39" s="321">
        <v>0</v>
      </c>
      <c r="I39" s="325" t="s">
        <v>514</v>
      </c>
      <c r="J39" s="321">
        <v>0</v>
      </c>
      <c r="K39" s="321" t="s">
        <v>514</v>
      </c>
      <c r="L39" s="321">
        <v>0</v>
      </c>
      <c r="M39" s="325" t="s">
        <v>514</v>
      </c>
      <c r="N39" s="321">
        <v>0</v>
      </c>
      <c r="O39" s="321" t="s">
        <v>514</v>
      </c>
      <c r="P39" s="321">
        <v>0</v>
      </c>
      <c r="Q39" s="325" t="s">
        <v>514</v>
      </c>
      <c r="R39" s="321">
        <v>0</v>
      </c>
      <c r="S39" s="321" t="s">
        <v>514</v>
      </c>
      <c r="T39" s="321">
        <v>0</v>
      </c>
      <c r="U39" s="325" t="s">
        <v>514</v>
      </c>
      <c r="V39" s="321">
        <v>0</v>
      </c>
      <c r="W39" s="321" t="s">
        <v>514</v>
      </c>
      <c r="X39" s="321">
        <v>0</v>
      </c>
      <c r="Y39" s="325" t="s">
        <v>514</v>
      </c>
      <c r="Z39" s="321">
        <v>0</v>
      </c>
      <c r="AA39" s="321" t="s">
        <v>514</v>
      </c>
      <c r="AB39" s="321">
        <v>0</v>
      </c>
      <c r="AC39" s="321">
        <v>0</v>
      </c>
    </row>
    <row r="40" spans="1:29" x14ac:dyDescent="0.25">
      <c r="A40" s="322" t="s">
        <v>164</v>
      </c>
      <c r="B40" s="323" t="s">
        <v>608</v>
      </c>
      <c r="C40" s="321"/>
      <c r="D40" s="321"/>
      <c r="E40" s="321"/>
      <c r="F40" s="321"/>
      <c r="G40" s="321">
        <v>0</v>
      </c>
      <c r="H40" s="321">
        <v>0</v>
      </c>
      <c r="I40" s="325" t="s">
        <v>514</v>
      </c>
      <c r="J40" s="321">
        <v>0</v>
      </c>
      <c r="K40" s="321" t="s">
        <v>514</v>
      </c>
      <c r="L40" s="321">
        <v>0</v>
      </c>
      <c r="M40" s="325" t="s">
        <v>514</v>
      </c>
      <c r="N40" s="321">
        <v>0</v>
      </c>
      <c r="O40" s="321" t="s">
        <v>514</v>
      </c>
      <c r="P40" s="321">
        <v>0</v>
      </c>
      <c r="Q40" s="325" t="s">
        <v>514</v>
      </c>
      <c r="R40" s="321">
        <v>0</v>
      </c>
      <c r="S40" s="321" t="s">
        <v>514</v>
      </c>
      <c r="T40" s="321">
        <v>0</v>
      </c>
      <c r="U40" s="325" t="s">
        <v>514</v>
      </c>
      <c r="V40" s="321">
        <v>0</v>
      </c>
      <c r="W40" s="321" t="s">
        <v>514</v>
      </c>
      <c r="X40" s="321">
        <v>0</v>
      </c>
      <c r="Y40" s="325" t="s">
        <v>514</v>
      </c>
      <c r="Z40" s="321">
        <v>0</v>
      </c>
      <c r="AA40" s="321" t="s">
        <v>514</v>
      </c>
      <c r="AB40" s="321">
        <v>0</v>
      </c>
      <c r="AC40" s="321">
        <v>0</v>
      </c>
    </row>
    <row r="41" spans="1:29" x14ac:dyDescent="0.25">
      <c r="A41" s="322" t="s">
        <v>163</v>
      </c>
      <c r="B41" s="323" t="s">
        <v>609</v>
      </c>
      <c r="C41" s="321"/>
      <c r="D41" s="321"/>
      <c r="E41" s="321"/>
      <c r="F41" s="321"/>
      <c r="G41" s="321">
        <v>0</v>
      </c>
      <c r="H41" s="321">
        <v>0</v>
      </c>
      <c r="I41" s="325" t="s">
        <v>514</v>
      </c>
      <c r="J41" s="321">
        <v>0</v>
      </c>
      <c r="K41" s="321" t="s">
        <v>514</v>
      </c>
      <c r="L41" s="321">
        <v>0</v>
      </c>
      <c r="M41" s="325" t="s">
        <v>514</v>
      </c>
      <c r="N41" s="321">
        <v>0</v>
      </c>
      <c r="O41" s="321" t="s">
        <v>514</v>
      </c>
      <c r="P41" s="321">
        <v>0</v>
      </c>
      <c r="Q41" s="325" t="s">
        <v>514</v>
      </c>
      <c r="R41" s="321">
        <v>0</v>
      </c>
      <c r="S41" s="321" t="s">
        <v>514</v>
      </c>
      <c r="T41" s="321">
        <v>0</v>
      </c>
      <c r="U41" s="325" t="s">
        <v>514</v>
      </c>
      <c r="V41" s="321">
        <v>0</v>
      </c>
      <c r="W41" s="321" t="s">
        <v>514</v>
      </c>
      <c r="X41" s="321">
        <v>0</v>
      </c>
      <c r="Y41" s="325" t="s">
        <v>514</v>
      </c>
      <c r="Z41" s="321">
        <v>0</v>
      </c>
      <c r="AA41" s="321" t="s">
        <v>514</v>
      </c>
      <c r="AB41" s="321">
        <v>0</v>
      </c>
      <c r="AC41" s="321">
        <v>0</v>
      </c>
    </row>
    <row r="42" spans="1:29" x14ac:dyDescent="0.25">
      <c r="A42" s="322" t="s">
        <v>162</v>
      </c>
      <c r="B42" s="323" t="s">
        <v>610</v>
      </c>
      <c r="C42" s="321"/>
      <c r="D42" s="321"/>
      <c r="E42" s="321"/>
      <c r="F42" s="321"/>
      <c r="G42" s="321">
        <v>0</v>
      </c>
      <c r="H42" s="321">
        <v>0</v>
      </c>
      <c r="I42" s="325" t="s">
        <v>514</v>
      </c>
      <c r="J42" s="321">
        <v>0</v>
      </c>
      <c r="K42" s="321" t="s">
        <v>514</v>
      </c>
      <c r="L42" s="321">
        <v>0</v>
      </c>
      <c r="M42" s="325" t="s">
        <v>514</v>
      </c>
      <c r="N42" s="321">
        <v>0</v>
      </c>
      <c r="O42" s="321" t="s">
        <v>514</v>
      </c>
      <c r="P42" s="321">
        <v>0</v>
      </c>
      <c r="Q42" s="325" t="s">
        <v>514</v>
      </c>
      <c r="R42" s="321">
        <v>0</v>
      </c>
      <c r="S42" s="321" t="s">
        <v>514</v>
      </c>
      <c r="T42" s="321">
        <v>0</v>
      </c>
      <c r="U42" s="325" t="s">
        <v>514</v>
      </c>
      <c r="V42" s="321">
        <v>0</v>
      </c>
      <c r="W42" s="321" t="s">
        <v>514</v>
      </c>
      <c r="X42" s="321">
        <v>0</v>
      </c>
      <c r="Y42" s="325" t="s">
        <v>514</v>
      </c>
      <c r="Z42" s="321">
        <v>0</v>
      </c>
      <c r="AA42" s="321" t="s">
        <v>514</v>
      </c>
      <c r="AB42" s="321">
        <v>0</v>
      </c>
      <c r="AC42" s="321">
        <v>0</v>
      </c>
    </row>
    <row r="43" spans="1:29" x14ac:dyDescent="0.25">
      <c r="A43" s="322" t="s">
        <v>583</v>
      </c>
      <c r="B43" s="323" t="s">
        <v>611</v>
      </c>
      <c r="C43" s="321"/>
      <c r="D43" s="321"/>
      <c r="E43" s="321"/>
      <c r="F43" s="321"/>
      <c r="G43" s="321">
        <v>0</v>
      </c>
      <c r="H43" s="321">
        <v>0</v>
      </c>
      <c r="I43" s="325" t="s">
        <v>514</v>
      </c>
      <c r="J43" s="321">
        <v>0</v>
      </c>
      <c r="K43" s="321" t="s">
        <v>514</v>
      </c>
      <c r="L43" s="321">
        <v>0</v>
      </c>
      <c r="M43" s="325" t="s">
        <v>514</v>
      </c>
      <c r="N43" s="321">
        <v>0</v>
      </c>
      <c r="O43" s="321" t="s">
        <v>514</v>
      </c>
      <c r="P43" s="321">
        <v>0</v>
      </c>
      <c r="Q43" s="325" t="s">
        <v>514</v>
      </c>
      <c r="R43" s="321">
        <v>0</v>
      </c>
      <c r="S43" s="321" t="s">
        <v>514</v>
      </c>
      <c r="T43" s="321">
        <v>0</v>
      </c>
      <c r="U43" s="325" t="s">
        <v>514</v>
      </c>
      <c r="V43" s="321">
        <v>0</v>
      </c>
      <c r="W43" s="321" t="s">
        <v>514</v>
      </c>
      <c r="X43" s="321">
        <v>0</v>
      </c>
      <c r="Y43" s="325" t="s">
        <v>514</v>
      </c>
      <c r="Z43" s="321">
        <v>0</v>
      </c>
      <c r="AA43" s="321" t="s">
        <v>514</v>
      </c>
      <c r="AB43" s="321">
        <v>0</v>
      </c>
      <c r="AC43" s="321">
        <v>0</v>
      </c>
    </row>
    <row r="44" spans="1:29" x14ac:dyDescent="0.25">
      <c r="A44" s="322" t="s">
        <v>584</v>
      </c>
      <c r="B44" s="323" t="s">
        <v>612</v>
      </c>
      <c r="C44" s="321"/>
      <c r="D44" s="321"/>
      <c r="E44" s="321"/>
      <c r="F44" s="321"/>
      <c r="G44" s="321">
        <v>0</v>
      </c>
      <c r="H44" s="321">
        <v>0</v>
      </c>
      <c r="I44" s="325" t="s">
        <v>514</v>
      </c>
      <c r="J44" s="321">
        <v>0</v>
      </c>
      <c r="K44" s="321" t="s">
        <v>514</v>
      </c>
      <c r="L44" s="321">
        <v>0</v>
      </c>
      <c r="M44" s="325" t="s">
        <v>514</v>
      </c>
      <c r="N44" s="321">
        <v>0</v>
      </c>
      <c r="O44" s="321" t="s">
        <v>514</v>
      </c>
      <c r="P44" s="321">
        <v>0</v>
      </c>
      <c r="Q44" s="325" t="s">
        <v>514</v>
      </c>
      <c r="R44" s="321">
        <v>0</v>
      </c>
      <c r="S44" s="321" t="s">
        <v>514</v>
      </c>
      <c r="T44" s="321">
        <v>0</v>
      </c>
      <c r="U44" s="325" t="s">
        <v>514</v>
      </c>
      <c r="V44" s="321">
        <v>0</v>
      </c>
      <c r="W44" s="321" t="s">
        <v>514</v>
      </c>
      <c r="X44" s="321">
        <v>0</v>
      </c>
      <c r="Y44" s="325" t="s">
        <v>514</v>
      </c>
      <c r="Z44" s="321">
        <v>0</v>
      </c>
      <c r="AA44" s="321" t="s">
        <v>514</v>
      </c>
      <c r="AB44" s="321">
        <v>0</v>
      </c>
      <c r="AC44" s="321">
        <v>0</v>
      </c>
    </row>
    <row r="45" spans="1:29" x14ac:dyDescent="0.25">
      <c r="A45" s="322" t="s">
        <v>585</v>
      </c>
      <c r="B45" s="323" t="s">
        <v>613</v>
      </c>
      <c r="C45" s="321"/>
      <c r="D45" s="321"/>
      <c r="E45" s="321"/>
      <c r="F45" s="321"/>
      <c r="G45" s="321">
        <v>0</v>
      </c>
      <c r="H45" s="321">
        <v>0</v>
      </c>
      <c r="I45" s="325" t="s">
        <v>514</v>
      </c>
      <c r="J45" s="321">
        <v>0</v>
      </c>
      <c r="K45" s="321" t="s">
        <v>514</v>
      </c>
      <c r="L45" s="321">
        <v>0</v>
      </c>
      <c r="M45" s="325" t="s">
        <v>514</v>
      </c>
      <c r="N45" s="321">
        <v>0</v>
      </c>
      <c r="O45" s="321" t="s">
        <v>514</v>
      </c>
      <c r="P45" s="321">
        <v>0</v>
      </c>
      <c r="Q45" s="325" t="s">
        <v>514</v>
      </c>
      <c r="R45" s="321">
        <v>0</v>
      </c>
      <c r="S45" s="321" t="s">
        <v>514</v>
      </c>
      <c r="T45" s="321">
        <v>0</v>
      </c>
      <c r="U45" s="325" t="s">
        <v>514</v>
      </c>
      <c r="V45" s="321">
        <v>0</v>
      </c>
      <c r="W45" s="321" t="s">
        <v>514</v>
      </c>
      <c r="X45" s="321">
        <v>0</v>
      </c>
      <c r="Y45" s="325" t="s">
        <v>514</v>
      </c>
      <c r="Z45" s="321">
        <v>0</v>
      </c>
      <c r="AA45" s="321" t="s">
        <v>514</v>
      </c>
      <c r="AB45" s="321">
        <v>0</v>
      </c>
      <c r="AC45" s="321">
        <v>0</v>
      </c>
    </row>
    <row r="46" spans="1:29" x14ac:dyDescent="0.25">
      <c r="A46" s="322" t="s">
        <v>586</v>
      </c>
      <c r="B46" s="323" t="s">
        <v>614</v>
      </c>
      <c r="C46" s="321"/>
      <c r="D46" s="321"/>
      <c r="E46" s="321"/>
      <c r="F46" s="321"/>
      <c r="G46" s="321">
        <v>0</v>
      </c>
      <c r="H46" s="321">
        <v>0</v>
      </c>
      <c r="I46" s="325" t="s">
        <v>514</v>
      </c>
      <c r="J46" s="321">
        <v>0</v>
      </c>
      <c r="K46" s="321" t="s">
        <v>514</v>
      </c>
      <c r="L46" s="321">
        <v>0</v>
      </c>
      <c r="M46" s="325" t="s">
        <v>514</v>
      </c>
      <c r="N46" s="321">
        <v>0</v>
      </c>
      <c r="O46" s="321" t="s">
        <v>514</v>
      </c>
      <c r="P46" s="321">
        <v>0</v>
      </c>
      <c r="Q46" s="325" t="s">
        <v>514</v>
      </c>
      <c r="R46" s="321">
        <v>0</v>
      </c>
      <c r="S46" s="321" t="s">
        <v>514</v>
      </c>
      <c r="T46" s="321">
        <v>0</v>
      </c>
      <c r="U46" s="325" t="s">
        <v>514</v>
      </c>
      <c r="V46" s="321">
        <v>0</v>
      </c>
      <c r="W46" s="321" t="s">
        <v>514</v>
      </c>
      <c r="X46" s="321">
        <v>0</v>
      </c>
      <c r="Y46" s="325" t="s">
        <v>514</v>
      </c>
      <c r="Z46" s="321">
        <v>0</v>
      </c>
      <c r="AA46" s="321" t="s">
        <v>514</v>
      </c>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160</v>
      </c>
      <c r="B48" s="323" t="s">
        <v>607</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605</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608</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587</v>
      </c>
      <c r="B55" s="323" t="s">
        <v>609</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588</v>
      </c>
      <c r="B56" s="323" t="s">
        <v>610</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589</v>
      </c>
      <c r="B57" s="323" t="s">
        <v>611</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590</v>
      </c>
      <c r="B58" s="323" t="s">
        <v>612</v>
      </c>
      <c r="C58" s="321">
        <v>10</v>
      </c>
      <c r="D58" s="321">
        <v>10</v>
      </c>
      <c r="E58" s="321"/>
      <c r="F58" s="321"/>
      <c r="G58" s="321">
        <v>0</v>
      </c>
      <c r="H58" s="321">
        <v>0</v>
      </c>
      <c r="I58" s="321"/>
      <c r="J58" s="321">
        <v>0</v>
      </c>
      <c r="K58" s="321"/>
      <c r="L58" s="321">
        <v>0</v>
      </c>
      <c r="M58" s="321"/>
      <c r="N58" s="321">
        <v>0</v>
      </c>
      <c r="O58" s="321"/>
      <c r="P58" s="321">
        <v>10</v>
      </c>
      <c r="Q58" s="321"/>
      <c r="R58" s="321">
        <v>10</v>
      </c>
      <c r="S58" s="321"/>
      <c r="T58" s="321">
        <v>0</v>
      </c>
      <c r="U58" s="321"/>
      <c r="V58" s="321">
        <v>0</v>
      </c>
      <c r="W58" s="321"/>
      <c r="X58" s="321">
        <v>0</v>
      </c>
      <c r="Y58" s="321"/>
      <c r="Z58" s="321">
        <v>0</v>
      </c>
      <c r="AA58" s="321"/>
      <c r="AB58" s="321">
        <v>10</v>
      </c>
      <c r="AC58" s="321">
        <v>10</v>
      </c>
    </row>
    <row r="59" spans="1:29" x14ac:dyDescent="0.25">
      <c r="A59" s="322" t="s">
        <v>591</v>
      </c>
      <c r="B59" s="323" t="s">
        <v>613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592</v>
      </c>
      <c r="B60" s="323" t="s">
        <v>614</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v>25.76745</v>
      </c>
      <c r="D62" s="321">
        <v>28.35932</v>
      </c>
      <c r="E62" s="321"/>
      <c r="F62" s="321"/>
      <c r="G62" s="321">
        <v>0</v>
      </c>
      <c r="H62" s="321">
        <v>0</v>
      </c>
      <c r="I62" s="321"/>
      <c r="J62" s="321">
        <v>0</v>
      </c>
      <c r="K62" s="321"/>
      <c r="L62" s="321">
        <v>0</v>
      </c>
      <c r="M62" s="321"/>
      <c r="N62" s="321">
        <v>0</v>
      </c>
      <c r="O62" s="321"/>
      <c r="P62" s="321">
        <v>25.76745</v>
      </c>
      <c r="Q62" s="321"/>
      <c r="R62" s="321">
        <v>28.35932</v>
      </c>
      <c r="S62" s="321"/>
      <c r="T62" s="321">
        <v>0</v>
      </c>
      <c r="U62" s="321"/>
      <c r="V62" s="321">
        <v>0</v>
      </c>
      <c r="W62" s="321"/>
      <c r="X62" s="321">
        <v>0</v>
      </c>
      <c r="Y62" s="321"/>
      <c r="Z62" s="321">
        <v>0</v>
      </c>
      <c r="AA62" s="321"/>
      <c r="AB62" s="321">
        <v>25.76745</v>
      </c>
      <c r="AC62" s="321">
        <v>28.35932</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593</v>
      </c>
      <c r="B68" s="326" t="s">
        <v>616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594</v>
      </c>
      <c r="B69" s="326" t="s">
        <v>617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595</v>
      </c>
      <c r="B70" s="326" t="s">
        <v>618</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596</v>
      </c>
      <c r="B71" s="326" t="s">
        <v>619</v>
      </c>
      <c r="C71" s="321"/>
      <c r="D71" s="321"/>
      <c r="E71" s="321"/>
      <c r="F71" s="321"/>
      <c r="G71" s="321">
        <v>0</v>
      </c>
      <c r="H71" s="321">
        <v>0</v>
      </c>
      <c r="I71" s="321"/>
      <c r="J71" s="321">
        <v>0</v>
      </c>
      <c r="K71" s="321"/>
      <c r="L71" s="321">
        <v>0</v>
      </c>
      <c r="M71" s="321"/>
      <c r="N71" s="321">
        <v>0</v>
      </c>
      <c r="O71" s="321"/>
      <c r="P71" s="321">
        <v>10</v>
      </c>
      <c r="Q71" s="321"/>
      <c r="R71" s="321">
        <v>10</v>
      </c>
      <c r="S71" s="321"/>
      <c r="T71" s="321">
        <v>0</v>
      </c>
      <c r="U71" s="321"/>
      <c r="V71" s="321">
        <v>0</v>
      </c>
      <c r="W71" s="321"/>
      <c r="X71" s="321">
        <v>0</v>
      </c>
      <c r="Y71" s="321"/>
      <c r="Z71" s="321">
        <v>0</v>
      </c>
      <c r="AA71" s="321"/>
      <c r="AB71" s="321">
        <v>10</v>
      </c>
      <c r="AC71" s="321">
        <v>10</v>
      </c>
    </row>
    <row r="72" spans="1:29" ht="51" customHeight="1" x14ac:dyDescent="0.25">
      <c r="A72" s="322" t="s">
        <v>597</v>
      </c>
      <c r="B72" s="326" t="s">
        <v>620</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598</v>
      </c>
      <c r="B73" s="326" t="s">
        <v>621</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231</v>
      </c>
      <c r="B76" s="323" t="s">
        <v>607</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v>0</v>
      </c>
      <c r="AA76" s="329"/>
      <c r="AB76" s="321">
        <v>0</v>
      </c>
      <c r="AC76" s="321">
        <v>0</v>
      </c>
    </row>
    <row r="77" spans="1:29" ht="18.75" customHeight="1" x14ac:dyDescent="0.25">
      <c r="A77" s="322" t="s">
        <v>232</v>
      </c>
      <c r="B77" s="326" t="s">
        <v>605</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622</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608</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599</v>
      </c>
      <c r="B81" s="323" t="s">
        <v>609</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600</v>
      </c>
      <c r="B82" s="323" t="s">
        <v>610</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601</v>
      </c>
      <c r="B83" s="323" t="s">
        <v>611</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602</v>
      </c>
      <c r="B84" s="323" t="s">
        <v>612</v>
      </c>
      <c r="C84" s="328"/>
      <c r="D84" s="329"/>
      <c r="E84" s="330"/>
      <c r="F84" s="330"/>
      <c r="G84" s="321">
        <v>0</v>
      </c>
      <c r="H84" s="321">
        <v>0</v>
      </c>
      <c r="I84" s="330"/>
      <c r="J84" s="321">
        <v>0</v>
      </c>
      <c r="K84" s="329"/>
      <c r="L84" s="321">
        <v>0</v>
      </c>
      <c r="M84" s="329"/>
      <c r="N84" s="321">
        <v>0</v>
      </c>
      <c r="O84" s="329"/>
      <c r="P84" s="321">
        <v>10</v>
      </c>
      <c r="Q84" s="329"/>
      <c r="R84" s="321">
        <v>10</v>
      </c>
      <c r="S84" s="329"/>
      <c r="T84" s="321">
        <v>0</v>
      </c>
      <c r="U84" s="329"/>
      <c r="V84" s="321">
        <v>0</v>
      </c>
      <c r="W84" s="329"/>
      <c r="X84" s="321">
        <v>0</v>
      </c>
      <c r="Y84" s="329"/>
      <c r="Z84" s="321">
        <v>0</v>
      </c>
      <c r="AA84" s="329"/>
      <c r="AB84" s="321">
        <v>10</v>
      </c>
      <c r="AC84" s="321">
        <v>10</v>
      </c>
    </row>
    <row r="85" spans="1:29" x14ac:dyDescent="0.25">
      <c r="A85" s="322" t="s">
        <v>603</v>
      </c>
      <c r="B85" s="323" t="s">
        <v>613</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604</v>
      </c>
      <c r="B86" s="323" t="s">
        <v>614</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M_TP2000.PS.0068</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2" t="s">
        <v>466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477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388</v>
      </c>
      <c r="J23" s="434" t="s">
        <v>389</v>
      </c>
      <c r="K23" s="434" t="s">
        <v>390</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4" t="s">
        <v>14</v>
      </c>
      <c r="AG24" s="144" t="s">
        <v>13</v>
      </c>
      <c r="AH24" s="145" t="s">
        <v>3</v>
      </c>
      <c r="AI24" s="145"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90" zoomScaleNormal="90" zoomScaleSheetLayoutView="90" workbookViewId="0">
      <selection activeCell="C67" sqref="C67"/>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37" t="str">
        <f>'1. паспорт местоположение'!A5:C5</f>
        <v>Год раскрытия информации: 2023 год</v>
      </c>
      <c r="B5" s="437"/>
      <c r="C5" s="176"/>
      <c r="D5" s="74"/>
      <c r="E5" s="74"/>
      <c r="F5" s="74"/>
      <c r="G5" s="74"/>
      <c r="H5" s="74"/>
    </row>
    <row r="6" spans="1:8" ht="18.75" x14ac:dyDescent="0.3">
      <c r="A6" s="149"/>
      <c r="B6" s="149"/>
      <c r="C6" s="177"/>
      <c r="D6" s="149"/>
      <c r="E6" s="149"/>
      <c r="F6" s="149"/>
      <c r="G6" s="149"/>
      <c r="H6" s="149"/>
    </row>
    <row r="7" spans="1:8" ht="18.75" x14ac:dyDescent="0.25">
      <c r="A7" s="339" t="s">
        <v>10</v>
      </c>
      <c r="B7" s="339"/>
      <c r="C7" s="178"/>
      <c r="D7" s="148"/>
      <c r="E7" s="148"/>
      <c r="F7" s="148"/>
      <c r="G7" s="148"/>
      <c r="H7" s="148"/>
    </row>
    <row r="8" spans="1:8" ht="18.75" x14ac:dyDescent="0.25">
      <c r="A8" s="148"/>
      <c r="B8" s="148"/>
      <c r="C8" s="178"/>
      <c r="D8" s="148"/>
      <c r="E8" s="148"/>
      <c r="F8" s="148"/>
      <c r="G8" s="148"/>
      <c r="H8" s="148"/>
    </row>
    <row r="9" spans="1:8" x14ac:dyDescent="0.25">
      <c r="A9" s="342" t="str">
        <f>'1. паспорт местоположение'!A9:C9</f>
        <v>АО "Россети Тюмень"</v>
      </c>
      <c r="B9" s="342"/>
      <c r="C9" s="179"/>
      <c r="D9" s="146"/>
      <c r="E9" s="146"/>
      <c r="F9" s="146"/>
      <c r="G9" s="146"/>
      <c r="H9" s="146"/>
    </row>
    <row r="10" spans="1:8" x14ac:dyDescent="0.25">
      <c r="A10" s="336" t="s">
        <v>9</v>
      </c>
      <c r="B10" s="336"/>
      <c r="C10" s="33"/>
      <c r="D10" s="147"/>
      <c r="E10" s="147"/>
      <c r="F10" s="147"/>
      <c r="G10" s="147"/>
      <c r="H10" s="147"/>
    </row>
    <row r="11" spans="1:8" ht="18.75" x14ac:dyDescent="0.25">
      <c r="A11" s="148"/>
      <c r="B11" s="148"/>
      <c r="C11" s="178"/>
      <c r="D11" s="148"/>
      <c r="E11" s="148"/>
      <c r="F11" s="148"/>
      <c r="G11" s="148"/>
      <c r="H11" s="148"/>
    </row>
    <row r="12" spans="1:8" ht="30.75" customHeight="1" x14ac:dyDescent="0.25">
      <c r="A12" s="342" t="str">
        <f>'1. паспорт местоположение'!A12:C12</f>
        <v>M_TP2000.PS.0068</v>
      </c>
      <c r="B12" s="342"/>
      <c r="C12" s="179"/>
      <c r="D12" s="146"/>
      <c r="E12" s="146"/>
      <c r="F12" s="146"/>
      <c r="G12" s="146"/>
      <c r="H12" s="146"/>
    </row>
    <row r="13" spans="1:8" x14ac:dyDescent="0.25">
      <c r="A13" s="336" t="s">
        <v>8</v>
      </c>
      <c r="B13" s="336"/>
      <c r="C13" s="33"/>
      <c r="D13" s="147"/>
      <c r="E13" s="147"/>
      <c r="F13" s="147"/>
      <c r="G13" s="147"/>
      <c r="H13" s="147"/>
    </row>
    <row r="14" spans="1:8" ht="18.75" x14ac:dyDescent="0.25">
      <c r="A14" s="11"/>
      <c r="B14" s="11"/>
      <c r="C14" s="11"/>
      <c r="D14" s="11"/>
      <c r="E14" s="11"/>
      <c r="F14" s="11"/>
      <c r="G14" s="11"/>
      <c r="H14" s="11"/>
    </row>
    <row r="15" spans="1:8" ht="42" customHeight="1" x14ac:dyDescent="0.25">
      <c r="A15" s="341"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341"/>
      <c r="C15" s="179"/>
      <c r="D15" s="146"/>
      <c r="E15" s="146"/>
      <c r="F15" s="146"/>
      <c r="G15" s="146"/>
      <c r="H15" s="146"/>
    </row>
    <row r="16" spans="1:8" x14ac:dyDescent="0.25">
      <c r="A16" s="336" t="s">
        <v>7</v>
      </c>
      <c r="B16" s="336"/>
      <c r="C16" s="33"/>
      <c r="D16" s="147"/>
      <c r="E16" s="147"/>
      <c r="F16" s="147"/>
      <c r="G16" s="147"/>
      <c r="H16" s="147"/>
    </row>
    <row r="17" spans="1:2" x14ac:dyDescent="0.25">
      <c r="B17" s="115"/>
    </row>
    <row r="18" spans="1:2" ht="33.75" customHeight="1" x14ac:dyDescent="0.25">
      <c r="A18" s="442" t="s">
        <v>467</v>
      </c>
      <c r="B18" s="443"/>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575</v>
      </c>
    </row>
    <row r="25" spans="1:2" ht="16.5" thickBot="1" x14ac:dyDescent="0.3">
      <c r="A25" s="120" t="s">
        <v>342</v>
      </c>
      <c r="B25" s="118">
        <v>2025</v>
      </c>
    </row>
    <row r="26" spans="1:2" ht="16.5" thickBot="1" x14ac:dyDescent="0.3">
      <c r="A26" s="121" t="s">
        <v>343</v>
      </c>
      <c r="B26" s="122" t="s">
        <v>561</v>
      </c>
    </row>
    <row r="27" spans="1:2" ht="29.25" thickBot="1" x14ac:dyDescent="0.3">
      <c r="A27" s="129" t="s">
        <v>571</v>
      </c>
      <c r="B27" s="304">
        <v>33.832810000000002</v>
      </c>
    </row>
    <row r="28" spans="1:2" ht="16.5" thickBot="1" x14ac:dyDescent="0.3">
      <c r="A28" s="124" t="s">
        <v>344</v>
      </c>
      <c r="B28" s="124" t="s">
        <v>572</v>
      </c>
    </row>
    <row r="29" spans="1:2" ht="29.25" thickBot="1" x14ac:dyDescent="0.3">
      <c r="A29" s="130" t="s">
        <v>345</v>
      </c>
      <c r="B29" s="305">
        <v>0</v>
      </c>
    </row>
    <row r="30" spans="1:2" ht="29.25" thickBot="1" x14ac:dyDescent="0.3">
      <c r="A30" s="130" t="s">
        <v>346</v>
      </c>
      <c r="B30" s="305">
        <v>0</v>
      </c>
    </row>
    <row r="31" spans="1:2" ht="16.5" thickBot="1" x14ac:dyDescent="0.3">
      <c r="A31" s="124" t="s">
        <v>347</v>
      </c>
      <c r="B31" s="124"/>
    </row>
    <row r="32" spans="1:2" ht="29.25" thickBot="1" x14ac:dyDescent="0.3">
      <c r="A32" s="130" t="s">
        <v>348</v>
      </c>
      <c r="B32" s="305">
        <v>0</v>
      </c>
    </row>
    <row r="33" spans="1:2" ht="16.5" thickBot="1" x14ac:dyDescent="0.3">
      <c r="A33" s="124" t="s">
        <v>490</v>
      </c>
      <c r="B33" s="174"/>
    </row>
    <row r="34" spans="1:2" ht="16.5" thickBot="1" x14ac:dyDescent="0.3">
      <c r="A34" s="124" t="s">
        <v>350</v>
      </c>
      <c r="B34" s="174"/>
    </row>
    <row r="35" spans="1:2" ht="16.5" thickBot="1" x14ac:dyDescent="0.3">
      <c r="A35" s="124" t="s">
        <v>351</v>
      </c>
      <c r="B35" s="174"/>
    </row>
    <row r="36" spans="1:2" ht="16.5" thickBot="1" x14ac:dyDescent="0.3">
      <c r="A36" s="124" t="s">
        <v>352</v>
      </c>
      <c r="B36" s="174"/>
    </row>
    <row r="37" spans="1:2" ht="29.25" thickBot="1" x14ac:dyDescent="0.3">
      <c r="A37" s="130" t="s">
        <v>353</v>
      </c>
      <c r="B37" s="305">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05">
        <v>0</v>
      </c>
    </row>
    <row r="43" spans="1:2" ht="16.5" thickBot="1" x14ac:dyDescent="0.3">
      <c r="A43" s="124" t="s">
        <v>491</v>
      </c>
      <c r="B43" s="174"/>
    </row>
    <row r="44" spans="1:2" ht="16.5" thickBot="1" x14ac:dyDescent="0.3">
      <c r="A44" s="124" t="s">
        <v>350</v>
      </c>
      <c r="B44" s="174"/>
    </row>
    <row r="45" spans="1:2" ht="16.5" thickBot="1" x14ac:dyDescent="0.3">
      <c r="A45" s="124" t="s">
        <v>351</v>
      </c>
      <c r="B45" s="174"/>
    </row>
    <row r="46" spans="1:2" ht="16.5" thickBot="1" x14ac:dyDescent="0.3">
      <c r="A46" s="124" t="s">
        <v>352</v>
      </c>
      <c r="B46" s="174"/>
    </row>
    <row r="47" spans="1:2" ht="29.25" thickBot="1" x14ac:dyDescent="0.3">
      <c r="A47" s="123" t="s">
        <v>355</v>
      </c>
      <c r="B47" s="131"/>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73"/>
    </row>
    <row r="52" spans="1:3" ht="16.5" thickBot="1" x14ac:dyDescent="0.3">
      <c r="A52" s="120" t="s">
        <v>359</v>
      </c>
      <c r="B52" s="132"/>
    </row>
    <row r="53" spans="1:3" ht="16.5" thickBot="1" x14ac:dyDescent="0.3">
      <c r="A53" s="120" t="s">
        <v>360</v>
      </c>
      <c r="B53" s="172"/>
    </row>
    <row r="54" spans="1:3" ht="16.5" thickBot="1" x14ac:dyDescent="0.3">
      <c r="A54" s="120" t="s">
        <v>361</v>
      </c>
      <c r="B54" s="132"/>
    </row>
    <row r="55" spans="1:3" ht="16.5" thickBot="1" x14ac:dyDescent="0.3">
      <c r="A55" s="121" t="s">
        <v>362</v>
      </c>
      <c r="B55" s="171"/>
    </row>
    <row r="56" spans="1:3" ht="15.75" customHeight="1" x14ac:dyDescent="0.25">
      <c r="A56" s="123" t="s">
        <v>363</v>
      </c>
      <c r="B56" s="125"/>
      <c r="C56" s="438"/>
    </row>
    <row r="57" spans="1:3" x14ac:dyDescent="0.25">
      <c r="A57" s="127" t="s">
        <v>364</v>
      </c>
      <c r="B57" s="127" t="s">
        <v>567</v>
      </c>
      <c r="C57" s="438"/>
    </row>
    <row r="58" spans="1:3" x14ac:dyDescent="0.25">
      <c r="A58" s="127" t="s">
        <v>365</v>
      </c>
      <c r="B58" s="127"/>
      <c r="C58" s="438"/>
    </row>
    <row r="59" spans="1:3" x14ac:dyDescent="0.25">
      <c r="A59" s="127" t="s">
        <v>366</v>
      </c>
      <c r="B59" s="127"/>
      <c r="C59" s="438"/>
    </row>
    <row r="60" spans="1:3" x14ac:dyDescent="0.25">
      <c r="A60" s="127" t="s">
        <v>367</v>
      </c>
      <c r="B60" s="127"/>
      <c r="C60" s="438"/>
    </row>
    <row r="61" spans="1:3" ht="16.5" thickBot="1" x14ac:dyDescent="0.3">
      <c r="A61" s="128" t="s">
        <v>368</v>
      </c>
      <c r="B61" s="128"/>
      <c r="C61" s="438"/>
    </row>
    <row r="62" spans="1:3" ht="30.75" thickBot="1" x14ac:dyDescent="0.3">
      <c r="A62" s="125" t="s">
        <v>369</v>
      </c>
      <c r="B62" s="126" t="s">
        <v>631</v>
      </c>
    </row>
    <row r="63" spans="1:3" ht="29.25" thickBot="1" x14ac:dyDescent="0.3">
      <c r="A63" s="120" t="s">
        <v>370</v>
      </c>
      <c r="B63" s="126" t="s">
        <v>631</v>
      </c>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45.75" thickBot="1" x14ac:dyDescent="0.3">
      <c r="A67" s="134" t="s">
        <v>373</v>
      </c>
      <c r="B67" s="306" t="s">
        <v>576</v>
      </c>
      <c r="C67" s="180"/>
    </row>
    <row r="68" spans="1:3" ht="16.5" thickBot="1" x14ac:dyDescent="0.3">
      <c r="A68" s="120" t="s">
        <v>374</v>
      </c>
      <c r="B68" s="132" t="s">
        <v>577</v>
      </c>
    </row>
    <row r="69" spans="1:3" ht="16.5" thickBot="1" x14ac:dyDescent="0.3">
      <c r="A69" s="127" t="s">
        <v>375</v>
      </c>
      <c r="B69" s="135"/>
    </row>
    <row r="70" spans="1:3" ht="16.5" thickBot="1" x14ac:dyDescent="0.3">
      <c r="A70" s="127" t="s">
        <v>376</v>
      </c>
      <c r="B70" s="135"/>
    </row>
    <row r="71" spans="1:3" ht="16.5" thickBot="1" x14ac:dyDescent="0.3">
      <c r="A71" s="127" t="s">
        <v>377</v>
      </c>
      <c r="B71" s="135"/>
    </row>
    <row r="72" spans="1:3" ht="29.25" thickBot="1" x14ac:dyDescent="0.3">
      <c r="A72" s="136" t="s">
        <v>378</v>
      </c>
      <c r="B72" s="133" t="s">
        <v>578</v>
      </c>
      <c r="C72" s="181"/>
    </row>
    <row r="73" spans="1:3" ht="28.5" x14ac:dyDescent="0.25">
      <c r="A73" s="123" t="s">
        <v>379</v>
      </c>
      <c r="B73" s="439"/>
      <c r="C73" s="438"/>
    </row>
    <row r="74" spans="1:3" x14ac:dyDescent="0.25">
      <c r="A74" s="127" t="s">
        <v>380</v>
      </c>
      <c r="B74" s="440"/>
      <c r="C74" s="438"/>
    </row>
    <row r="75" spans="1:3" x14ac:dyDescent="0.25">
      <c r="A75" s="127" t="s">
        <v>381</v>
      </c>
      <c r="B75" s="440"/>
      <c r="C75" s="438"/>
    </row>
    <row r="76" spans="1:3" x14ac:dyDescent="0.25">
      <c r="A76" s="127" t="s">
        <v>382</v>
      </c>
      <c r="B76" s="440"/>
      <c r="C76" s="438"/>
    </row>
    <row r="77" spans="1:3" x14ac:dyDescent="0.25">
      <c r="A77" s="127" t="s">
        <v>383</v>
      </c>
      <c r="B77" s="440"/>
      <c r="C77" s="438"/>
    </row>
    <row r="78" spans="1:3" ht="16.5" thickBot="1" x14ac:dyDescent="0.3">
      <c r="A78" s="137" t="s">
        <v>384</v>
      </c>
      <c r="B78" s="441"/>
      <c r="C78" s="438"/>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2023-04-17T11:44:49Z</dcterms:modified>
</cp:coreProperties>
</file>